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3" documentId="11_BF2BB77512B9EA92216999E6D83A8EFA8269ABE0" xr6:coauthVersionLast="47" xr6:coauthVersionMax="47" xr10:uidLastSave="{3710636D-7679-4D70-852C-AA882557680E}"/>
  <bookViews>
    <workbookView xWindow="20370" yWindow="-120" windowWidth="20730" windowHeight="11160"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3" l="1"/>
  <c r="F99" i="2"/>
  <c r="C99" i="2"/>
  <c r="G99" i="2" s="1"/>
  <c r="D7" i="3" s="1"/>
  <c r="G93" i="2"/>
  <c r="F93" i="2"/>
  <c r="C93" i="2"/>
  <c r="F89" i="2"/>
  <c r="G89" i="2" s="1"/>
  <c r="D6" i="3" s="1"/>
  <c r="C89" i="2"/>
  <c r="F83" i="2"/>
  <c r="C83" i="2"/>
  <c r="G83" i="2" s="1"/>
  <c r="F82" i="2"/>
  <c r="C82" i="2"/>
  <c r="G82" i="2" s="1"/>
  <c r="G79" i="2"/>
  <c r="F79" i="2"/>
  <c r="C79" i="2"/>
  <c r="F78" i="2"/>
  <c r="G78" i="2" s="1"/>
  <c r="D5" i="3" s="1"/>
  <c r="C78" i="2"/>
  <c r="F72" i="2"/>
  <c r="C72" i="2"/>
  <c r="G72" i="2" s="1"/>
  <c r="F71" i="2"/>
  <c r="C71" i="2"/>
  <c r="G71" i="2" s="1"/>
  <c r="G66" i="2"/>
  <c r="F66" i="2"/>
  <c r="C66" i="2"/>
  <c r="F65" i="2"/>
  <c r="G65" i="2" s="1"/>
  <c r="C65" i="2"/>
  <c r="F61" i="2"/>
  <c r="C61" i="2"/>
  <c r="G61" i="2" s="1"/>
  <c r="F60" i="2"/>
  <c r="C60" i="2"/>
  <c r="G60" i="2" s="1"/>
  <c r="G54" i="2"/>
  <c r="F54" i="2"/>
  <c r="C54" i="2"/>
  <c r="F50" i="2"/>
  <c r="G50" i="2" s="1"/>
  <c r="C50" i="2"/>
  <c r="F49" i="2"/>
  <c r="C49" i="2"/>
  <c r="G49" i="2" s="1"/>
  <c r="F48" i="2"/>
  <c r="C48" i="2"/>
  <c r="G48" i="2" s="1"/>
  <c r="G47" i="2"/>
  <c r="F47" i="2"/>
  <c r="C47" i="2"/>
  <c r="F40" i="2"/>
  <c r="G40" i="2" s="1"/>
  <c r="C40" i="2"/>
  <c r="F39" i="2"/>
  <c r="C39" i="2"/>
  <c r="G39" i="2" s="1"/>
  <c r="F38" i="2"/>
  <c r="C38" i="2"/>
  <c r="G38" i="2" s="1"/>
  <c r="G37" i="2"/>
  <c r="F37" i="2"/>
  <c r="C37" i="2"/>
  <c r="F36" i="2"/>
  <c r="G36" i="2" s="1"/>
  <c r="C36" i="2"/>
  <c r="F33" i="2"/>
  <c r="C33" i="2"/>
  <c r="G33" i="2" s="1"/>
  <c r="F27" i="2"/>
  <c r="C27" i="2"/>
  <c r="G27" i="2" s="1"/>
  <c r="G20" i="2"/>
  <c r="F20" i="2"/>
  <c r="C20" i="2"/>
  <c r="F19" i="2"/>
  <c r="G19" i="2" s="1"/>
  <c r="C19" i="2"/>
  <c r="F16" i="2"/>
  <c r="C16" i="2"/>
  <c r="G16" i="2" s="1"/>
  <c r="F13" i="2"/>
  <c r="C13" i="2"/>
  <c r="G13" i="2" s="1"/>
  <c r="G9" i="2"/>
  <c r="F9" i="2"/>
  <c r="C9" i="2"/>
  <c r="F7" i="2"/>
  <c r="G7" i="2" s="1"/>
  <c r="C7" i="2"/>
  <c r="C99" i="1"/>
  <c r="F99" i="1" s="1"/>
  <c r="C93" i="1"/>
  <c r="F93" i="1" s="1"/>
  <c r="C89" i="1"/>
  <c r="F89" i="1" s="1"/>
  <c r="C83" i="1"/>
  <c r="F83" i="1" s="1"/>
  <c r="C82" i="1"/>
  <c r="F82" i="1" s="1"/>
  <c r="C79" i="1"/>
  <c r="F79" i="1" s="1"/>
  <c r="C78" i="1"/>
  <c r="F78" i="1" s="1"/>
  <c r="C72" i="1"/>
  <c r="F72" i="1" s="1"/>
  <c r="C71" i="1"/>
  <c r="F71" i="1" s="1"/>
  <c r="C66" i="1"/>
  <c r="F66" i="1" s="1"/>
  <c r="C65" i="1"/>
  <c r="F65" i="1" s="1"/>
  <c r="C61" i="1"/>
  <c r="F61" i="1" s="1"/>
  <c r="C60" i="1"/>
  <c r="F60" i="1" s="1"/>
  <c r="C54" i="1"/>
  <c r="F54" i="1" s="1"/>
  <c r="C50" i="1"/>
  <c r="F50" i="1" s="1"/>
  <c r="C49" i="1"/>
  <c r="F49" i="1" s="1"/>
  <c r="C48" i="1"/>
  <c r="F48" i="1" s="1"/>
  <c r="C47" i="1"/>
  <c r="F47" i="1" s="1"/>
  <c r="C40" i="1"/>
  <c r="F40" i="1" s="1"/>
  <c r="C39" i="1"/>
  <c r="F39" i="1" s="1"/>
  <c r="C38" i="1"/>
  <c r="F38" i="1" s="1"/>
  <c r="C37" i="1"/>
  <c r="F37" i="1" s="1"/>
  <c r="C36" i="1"/>
  <c r="F36" i="1" s="1"/>
  <c r="C33" i="1"/>
  <c r="F33" i="1" s="1"/>
  <c r="C27" i="1"/>
  <c r="F27" i="1" s="1"/>
  <c r="C20" i="1"/>
  <c r="F20" i="1" s="1"/>
  <c r="C19" i="1"/>
  <c r="F19" i="1" s="1"/>
  <c r="C16" i="1"/>
  <c r="F16" i="1" s="1"/>
  <c r="C13" i="1"/>
  <c r="F13" i="1" s="1"/>
  <c r="C9" i="1"/>
  <c r="F9" i="1" s="1"/>
  <c r="C7" i="1"/>
  <c r="F7" i="1" s="1"/>
  <c r="F101" i="1" l="1"/>
  <c r="D2" i="3"/>
  <c r="G101" i="2"/>
  <c r="D4" i="3"/>
  <c r="D3" i="3"/>
  <c r="G104" i="2" l="1"/>
  <c r="D11" i="3" s="1"/>
  <c r="D8" i="3"/>
  <c r="G103" i="2"/>
  <c r="D10" i="3" s="1"/>
  <c r="F103" i="1"/>
  <c r="F104" i="1" s="1"/>
</calcChain>
</file>

<file path=xl/sharedStrings.xml><?xml version="1.0" encoding="utf-8"?>
<sst xmlns="http://schemas.openxmlformats.org/spreadsheetml/2006/main" count="355" uniqueCount="135">
  <si>
    <t>Bill Ref.</t>
  </si>
  <si>
    <t>Description</t>
  </si>
  <si>
    <t>Quantity</t>
  </si>
  <si>
    <t>Unit</t>
  </si>
  <si>
    <t>Rate</t>
  </si>
  <si>
    <t>Total</t>
  </si>
  <si>
    <t>(21) EXTERNAL WALLS</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</si>
  <si>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</si>
  <si>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</si>
  <si>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and specification section 4</t>
  </si>
  <si>
    <t>Walls</t>
  </si>
  <si>
    <t>1A</t>
  </si>
  <si>
    <t>Exceeding 300mm; 100mm thick</t>
  </si>
  <si>
    <t>m2</t>
  </si>
  <si>
    <t>Extra over for</t>
  </si>
  <si>
    <t>1B</t>
  </si>
  <si>
    <t>Ensure top of wall is levelled with mortar to correct pitch, and that wall insulation is taken up level with external wall top; as per Architects drawings</t>
  </si>
  <si>
    <t>m</t>
  </si>
  <si>
    <t>Ancillaries to Brickwork/Blockwork</t>
  </si>
  <si>
    <t>The external cavity walls shall be 300mm wide (100mm Block or Brick outer leaf, 50mm clear cavity, 9.5mm plywood, 100mm insulated timberframe, 50mm PIR insulation, Vapour control layer, 35mm service void formed with vertical battens; 12.5mm type F plasterboard), SS timber frame ties to used ties shall be used, at 750mm centres horizontally and 450mm centers vertically and at 225mm centres within 150mm at all openings; complying with BS 1243; All as per Architects detail 1 on drawing 21-106-701 and specification</t>
  </si>
  <si>
    <t>Forming cavities; between new walls</t>
  </si>
  <si>
    <t>1C</t>
  </si>
  <si>
    <t>50mm wide</t>
  </si>
  <si>
    <t>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as per All as per Architects details on drawing 21-106-701 and specification F30</t>
  </si>
  <si>
    <t>Closing cavities</t>
  </si>
  <si>
    <t>1D</t>
  </si>
  <si>
    <t>50mm widex 60mm thick; gables raking</t>
  </si>
  <si>
    <t xml:space="preserve">Design joint;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</si>
  <si>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</si>
  <si>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2A</t>
  </si>
  <si>
    <t>Wall tie debonding sleeve on one end @450mm vertical with compressible filler strip between blockwork</t>
  </si>
  <si>
    <t>2B</t>
  </si>
  <si>
    <t>Wall tie debonding sleeve on one end @450mm vertical with compressible filler strip between brickwork</t>
  </si>
  <si>
    <t>(28) TIMBER FRAME</t>
  </si>
  <si>
    <t>O - FLOOR, WALL AND CEILING FINISHES</t>
  </si>
  <si>
    <t>Timber Framed Wall</t>
  </si>
  <si>
    <t>Composite item; Timber framed wall consturction; 300mm thick incorporating 100mm concrete block/brick (e.m); 50mm clear cavity (e.m); breather membrane, 9.5mm plywood 100mm insulated timberframe; 50mm pir insulation; vapour control layer; with internal walls finished with 44 x 35mm battens and plasterboard (e.m); Contractor to design and ensure timber framed wall meets strength and durability requirements; All plasterboard to be fitted tight to floor screed &amp; all joints filled to timber frame structure to manufactures design and specification; installed in accordance with the manufacturers recommendations and as per the Architects detail 1 on drawing 21-106-701 and specification G20</t>
  </si>
  <si>
    <t>4A</t>
  </si>
  <si>
    <t>300mm thick</t>
  </si>
  <si>
    <t>(22) INTERNAL WALLS</t>
  </si>
  <si>
    <t>Timber Framed Party Wall</t>
  </si>
  <si>
    <t>Internal Party walls to be constructed of 2 number 90mm insulated timber stud; 2 layers of 9.5mm plywood; 2 number approved vapour control layer; 2 number layers of breather membrane; 50mm clear cavity; 2 layers of gypsum based board each side 15mm Type A and 15mm type F;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detail 6 on drawing 21-106-701 and specification G20</t>
  </si>
  <si>
    <t>Party Wall</t>
  </si>
  <si>
    <t>4B</t>
  </si>
  <si>
    <t>315mm thick</t>
  </si>
  <si>
    <t>Fireproofing works; Reinforced compressible fire-rated material to be tightly packed at all party wall junctions to prevent the spread of fire; to be installed in accordance with instructions issued by manufacturer; as per Architects drawing 21-106-701 and specification</t>
  </si>
  <si>
    <t>Fireproofing</t>
  </si>
  <si>
    <t>4C</t>
  </si>
  <si>
    <t>Horizontal; 320 x 50mm; reinforced cavity barrier between floor levels</t>
  </si>
  <si>
    <t>4D</t>
  </si>
  <si>
    <t>Horizontal; 385 x 50mm; reinforced cavity barrier to top of party wall</t>
  </si>
  <si>
    <t>5A</t>
  </si>
  <si>
    <t>Sloping; 300mm; 310 x 80mm; between roof membrane and roof finish</t>
  </si>
  <si>
    <t>5B</t>
  </si>
  <si>
    <t>Vertical; 60mm x 50mm mineral wool batt firestop to party wall with vertical DPC against outter lead</t>
  </si>
  <si>
    <t>5C</t>
  </si>
  <si>
    <t>Vertical; 385 x 50mm; reinforced cavity barrier to party wall</t>
  </si>
  <si>
    <t>(27) ROOF STRUCTURE</t>
  </si>
  <si>
    <t>PITCHED ROOF</t>
  </si>
  <si>
    <t>J - WOODWORK</t>
  </si>
  <si>
    <t>Structural and First Fixing</t>
  </si>
  <si>
    <t>Trussed rafter roof to manafacturers design; subject to supplier detailed design prior to manafacture; Design and fabrication standard: To IS 193; manafactured by a firm currently registered under a third party quality assurance scheme; truss system Agrement certified; double vacuum pressure impregnated with approved preservative; fixed with galvanised steel toothed plate connectors; as per Architects drawings and Engineers specification section 6</t>
  </si>
  <si>
    <t xml:space="preserve">Carcassing; in pitched roofs </t>
  </si>
  <si>
    <t>5D</t>
  </si>
  <si>
    <t>Gable ladder; 2 150mm x 44mm rafters with noggins at 600mm centres, fixed to end truss; all as per Engineers specification</t>
  </si>
  <si>
    <t>5E</t>
  </si>
  <si>
    <t>Softwood batten fixed to masonary to form soffit, complete</t>
  </si>
  <si>
    <t>5F</t>
  </si>
  <si>
    <t>Softwood fascia backing board fixed true and level to rafters; 175mm high, complete</t>
  </si>
  <si>
    <t>5G</t>
  </si>
  <si>
    <t>Timber packing pieces C16 to strapping as per Engineers specification</t>
  </si>
  <si>
    <t>no</t>
  </si>
  <si>
    <t>Ironmongery, Accessories and Sundries</t>
  </si>
  <si>
    <t>Metal accessories to woodwork in mild steel; galvanised to BS EN 845-1; as per Engineers specification 6.4</t>
  </si>
  <si>
    <t>Accessories; straps and hangers</t>
  </si>
  <si>
    <t>5H</t>
  </si>
  <si>
    <t>M.S retraint straps galvanised; 5 x 30 x 900mm wall straps at 1800mm centres; straps at rafter level to turn down a minimum of 100mm tight againt block; straps must bear on a the full of the timber frame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</si>
  <si>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</si>
  <si>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</si>
  <si>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21-106-151 and specification M20</t>
  </si>
  <si>
    <t>7A</t>
  </si>
  <si>
    <t>Exceeding 300mm</t>
  </si>
  <si>
    <t>7B</t>
  </si>
  <si>
    <t xml:space="preserve">Not exceeding 300mm; plinth </t>
  </si>
  <si>
    <t>Sundries; beads</t>
  </si>
  <si>
    <t xml:space="preserve">Architect approved galvanised stainless steel angle beads to BS EN 13658-2; size to Architects detail and Engineer's specification </t>
  </si>
  <si>
    <t>Sundries</t>
  </si>
  <si>
    <t>7C</t>
  </si>
  <si>
    <t>Corner bead</t>
  </si>
  <si>
    <t>7D</t>
  </si>
  <si>
    <t>Stop bead</t>
  </si>
  <si>
    <t>Q - PAINTING AND DECORATING</t>
  </si>
  <si>
    <t>Painting</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</si>
  <si>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</si>
  <si>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7E</t>
  </si>
  <si>
    <t>Width exceeding 300mm</t>
  </si>
  <si>
    <t>7F</t>
  </si>
  <si>
    <t xml:space="preserve">Width not exceeding 300mm; plinth </t>
  </si>
  <si>
    <t>(42) INTERNAL WALL FINISHES</t>
  </si>
  <si>
    <t>Board finishes</t>
  </si>
  <si>
    <t>Dry line inner face of Party walls with 12.5mm type A plasterboard, on 44 x 35mm battens; finished with a 3mm skim coat finish; steel trowelled to a smooth finish; All installed in accordance with manufacturers recommendations and as per Architects detail 6 on drawing 21-106-701 and specification K10</t>
  </si>
  <si>
    <t>Walls (party wall)</t>
  </si>
  <si>
    <t>9A</t>
  </si>
  <si>
    <t>Width exceeding 300mm, service void</t>
  </si>
  <si>
    <t>9B</t>
  </si>
  <si>
    <t>Extra over for moisture resistant board</t>
  </si>
  <si>
    <t>Dry line inner face of external walls with 12.5mm type F plasterboard, on 44 x 35mm battens; finished with a 3mm skim coat finish; steel trowelled to a smooth finish; All installed in accordance with manufacturers recommendations and as per Architects detail 1 on drawing 21-106-701 and specification K10</t>
  </si>
  <si>
    <t>Walls (inside of external walls)</t>
  </si>
  <si>
    <t>9C</t>
  </si>
  <si>
    <t>Width exceeding 300mm; generally</t>
  </si>
  <si>
    <t>9D</t>
  </si>
  <si>
    <t>(47) ROOF FINISHES</t>
  </si>
  <si>
    <t>I - ROOFING, CLADDING AND WATERPROOFING</t>
  </si>
  <si>
    <t>Mastic Ashphalt, Waterproof and Gas Proof Non-Metal Flexible Sheet Coverings</t>
  </si>
  <si>
    <t>Milled lead sheet; Code No. 5, 20mm lapped joints; stepped down over 20mm thick mastic asphalt upstand covering by 150mm min; include for all chases and mastics, treated with patination oil, laps to lead agreement board recommendations, as per Architects drawings and specification</t>
  </si>
  <si>
    <t>Counter and Cover Flashings</t>
  </si>
  <si>
    <t>11A</t>
  </si>
  <si>
    <t>Cover flashings to pitched roof junction; 300-450mm girth; dressed under roof tiles; all lead to be treated with patination oil, include for all required mastics; all as per Architects drawings and specification</t>
  </si>
  <si>
    <t>Slate and tile coverings</t>
  </si>
  <si>
    <t>Continous dry verge system fixed in accordance with manufacturers details in compliance with BS 5534 requirements; manufacturer to Architects approval; as per specification H65</t>
  </si>
  <si>
    <t>Edge trims</t>
  </si>
  <si>
    <t>11B</t>
  </si>
  <si>
    <t>Raking to verges; complete</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</si>
  <si>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</si>
  <si>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</si>
  <si>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</si>
  <si>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</si>
  <si>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13A</t>
  </si>
  <si>
    <t>Not Exceeding 300mm; horizontal</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</si>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</sst>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3">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4"/>
  <sheetViews>
    <sheetView tabSelected="1" workbookViewId="0">
      <pane xSplit="6" ySplit="1" topLeftCell="G97" activePane="bottomRight" state="frozen"/>
      <selection pane="topRight" activeCell="G1" sqref="G1"/>
      <selection pane="bottomLeft" activeCell="A2" sqref="A2"/>
      <selection pane="bottomRight" activeCell="F103" sqref="F103"/>
    </sheetView>
  </sheetViews>
  <sheetFormatPr defaultRowHeight="15" x14ac:dyDescent="0.25"/>
  <cols>
    <col min="1" max="1" width="13.7109375" customWidth="1"/>
    <col min="2" max="2" width="30" customWidth="1"/>
    <col min="3" max="3" width="10.85546875" customWidth="1"/>
    <col min="4" max="5" width="9.140625" customWidth="1"/>
    <col min="6" max="6" width="20" customWidth="1"/>
  </cols>
  <sheetData>
    <row r="1" spans="1:6" ht="17.25" x14ac:dyDescent="0.25">
      <c r="A1" s="1" t="s">
        <v>0</v>
      </c>
      <c r="B1" s="1" t="s">
        <v>1</v>
      </c>
      <c r="C1" s="1" t="s">
        <v>2</v>
      </c>
      <c r="D1" s="1" t="s">
        <v>3</v>
      </c>
      <c r="E1" s="1" t="s">
        <v>4</v>
      </c>
      <c r="F1" s="1" t="s">
        <v>5</v>
      </c>
    </row>
    <row r="2" spans="1:6" ht="18.75" x14ac:dyDescent="0.25">
      <c r="A2" s="2"/>
      <c r="B2" s="10" t="s">
        <v>6</v>
      </c>
      <c r="C2" s="16"/>
      <c r="D2" s="16"/>
      <c r="E2" s="16"/>
      <c r="F2" s="16"/>
    </row>
    <row r="3" spans="1:6" ht="31.5" x14ac:dyDescent="0.25">
      <c r="A3" s="3"/>
      <c r="B3" s="11" t="s">
        <v>7</v>
      </c>
      <c r="C3" s="17"/>
      <c r="D3" s="17"/>
      <c r="E3" s="17"/>
      <c r="F3" s="17"/>
    </row>
    <row r="4" spans="1:6" x14ac:dyDescent="0.25">
      <c r="A4" s="4"/>
      <c r="B4" s="12" t="s">
        <v>8</v>
      </c>
      <c r="C4" s="18"/>
      <c r="D4" s="18"/>
      <c r="E4" s="18"/>
      <c r="F4" s="18"/>
    </row>
    <row r="5" spans="1:6" ht="255" x14ac:dyDescent="0.25">
      <c r="A5" s="5"/>
      <c r="B5" s="13" t="s">
        <v>9</v>
      </c>
      <c r="C5" s="19"/>
      <c r="D5" s="19"/>
      <c r="E5" s="19"/>
      <c r="F5" s="19"/>
    </row>
    <row r="6" spans="1:6" x14ac:dyDescent="0.25">
      <c r="A6" s="6"/>
      <c r="B6" s="14" t="s">
        <v>10</v>
      </c>
      <c r="C6" s="20"/>
      <c r="D6" s="20"/>
      <c r="E6" s="20"/>
      <c r="F6" s="20"/>
    </row>
    <row r="7" spans="1:6" ht="30" x14ac:dyDescent="0.25">
      <c r="A7" s="6" t="s">
        <v>11</v>
      </c>
      <c r="B7" s="15" t="s">
        <v>12</v>
      </c>
      <c r="C7" s="20">
        <f>(-62)*(1)*(1)*(1)*(1 + (0))</f>
        <v>-62</v>
      </c>
      <c r="D7" s="20" t="s">
        <v>13</v>
      </c>
      <c r="E7" s="20"/>
      <c r="F7" s="20">
        <f>C7*E7</f>
        <v>0</v>
      </c>
    </row>
    <row r="8" spans="1:6" x14ac:dyDescent="0.25">
      <c r="A8" s="6"/>
      <c r="B8" s="14" t="s">
        <v>14</v>
      </c>
      <c r="C8" s="20"/>
      <c r="D8" s="20"/>
      <c r="E8" s="20"/>
      <c r="F8" s="20"/>
    </row>
    <row r="9" spans="1:6" ht="105" x14ac:dyDescent="0.25">
      <c r="A9" s="6" t="s">
        <v>15</v>
      </c>
      <c r="B9" s="15" t="s">
        <v>16</v>
      </c>
      <c r="C9" s="20">
        <f>(-12)*(1)*(1)*(1)*(1 + (0))</f>
        <v>-12</v>
      </c>
      <c r="D9" s="20" t="s">
        <v>17</v>
      </c>
      <c r="E9" s="20"/>
      <c r="F9" s="20">
        <f>C9*E9</f>
        <v>0</v>
      </c>
    </row>
    <row r="10" spans="1:6" ht="30" x14ac:dyDescent="0.25">
      <c r="A10" s="4"/>
      <c r="B10" s="12" t="s">
        <v>18</v>
      </c>
      <c r="C10" s="18"/>
      <c r="D10" s="18"/>
      <c r="E10" s="18"/>
      <c r="F10" s="18"/>
    </row>
    <row r="11" spans="1:6" ht="315" x14ac:dyDescent="0.25">
      <c r="A11" s="5"/>
      <c r="B11" s="13" t="s">
        <v>19</v>
      </c>
      <c r="C11" s="19"/>
      <c r="D11" s="19"/>
      <c r="E11" s="19"/>
      <c r="F11" s="19"/>
    </row>
    <row r="12" spans="1:6" ht="30" x14ac:dyDescent="0.25">
      <c r="A12" s="6"/>
      <c r="B12" s="14" t="s">
        <v>20</v>
      </c>
      <c r="C12" s="20"/>
      <c r="D12" s="20"/>
      <c r="E12" s="20"/>
      <c r="F12" s="20"/>
    </row>
    <row r="13" spans="1:6" x14ac:dyDescent="0.25">
      <c r="A13" s="6" t="s">
        <v>21</v>
      </c>
      <c r="B13" s="15" t="s">
        <v>22</v>
      </c>
      <c r="C13" s="20">
        <f>(-62)*(1)*(1)*(1)*(1 + (0))</f>
        <v>-62</v>
      </c>
      <c r="D13" s="20" t="s">
        <v>13</v>
      </c>
      <c r="E13" s="20"/>
      <c r="F13" s="20">
        <f>C13*E13</f>
        <v>0</v>
      </c>
    </row>
    <row r="14" spans="1:6" ht="225" x14ac:dyDescent="0.25">
      <c r="A14" s="5"/>
      <c r="B14" s="13" t="s">
        <v>23</v>
      </c>
      <c r="C14" s="19"/>
      <c r="D14" s="19"/>
      <c r="E14" s="19"/>
      <c r="F14" s="19"/>
    </row>
    <row r="15" spans="1:6" x14ac:dyDescent="0.25">
      <c r="A15" s="6"/>
      <c r="B15" s="14" t="s">
        <v>24</v>
      </c>
      <c r="C15" s="20"/>
      <c r="D15" s="20"/>
      <c r="E15" s="20"/>
      <c r="F15" s="20"/>
    </row>
    <row r="16" spans="1:6" ht="30" x14ac:dyDescent="0.25">
      <c r="A16" s="6" t="s">
        <v>25</v>
      </c>
      <c r="B16" s="15" t="s">
        <v>26</v>
      </c>
      <c r="C16" s="20">
        <f>(-12)*(1)*(1)*(1)*(1 + (0))</f>
        <v>-12</v>
      </c>
      <c r="D16" s="20" t="s">
        <v>17</v>
      </c>
      <c r="E16" s="20"/>
      <c r="F16" s="20">
        <f>C16*E16</f>
        <v>0</v>
      </c>
    </row>
    <row r="17" spans="1:6" ht="180" x14ac:dyDescent="0.25">
      <c r="A17" s="5"/>
      <c r="B17" s="13" t="s">
        <v>27</v>
      </c>
      <c r="C17" s="19"/>
      <c r="D17" s="19"/>
      <c r="E17" s="19"/>
      <c r="F17" s="19"/>
    </row>
    <row r="18" spans="1:6" x14ac:dyDescent="0.25">
      <c r="A18" s="6"/>
      <c r="B18" s="14" t="s">
        <v>28</v>
      </c>
      <c r="C18" s="20"/>
      <c r="D18" s="20"/>
      <c r="E18" s="20"/>
      <c r="F18" s="20"/>
    </row>
    <row r="19" spans="1:6" ht="75" x14ac:dyDescent="0.25">
      <c r="A19" s="6" t="s">
        <v>29</v>
      </c>
      <c r="B19" s="15" t="s">
        <v>30</v>
      </c>
      <c r="C19" s="20">
        <f>(-5)*(1)*(1)*(1)*(1 + (0))</f>
        <v>-5</v>
      </c>
      <c r="D19" s="20" t="s">
        <v>17</v>
      </c>
      <c r="E19" s="20"/>
      <c r="F19" s="20">
        <f>C19*E19</f>
        <v>0</v>
      </c>
    </row>
    <row r="20" spans="1:6" ht="75" x14ac:dyDescent="0.25">
      <c r="A20" s="6" t="s">
        <v>31</v>
      </c>
      <c r="B20" s="15" t="s">
        <v>32</v>
      </c>
      <c r="C20" s="20">
        <f>(3)*(1)*(1)*(1)*(1 + (0))</f>
        <v>3</v>
      </c>
      <c r="D20" s="20" t="s">
        <v>17</v>
      </c>
      <c r="E20" s="20"/>
      <c r="F20" s="20">
        <f>C20*E20</f>
        <v>0</v>
      </c>
    </row>
    <row r="21" spans="1:6" ht="18.75" x14ac:dyDescent="0.25">
      <c r="A21" s="2"/>
      <c r="B21" s="10" t="s">
        <v>33</v>
      </c>
      <c r="C21" s="16"/>
      <c r="D21" s="16"/>
      <c r="E21" s="16"/>
      <c r="F21" s="16"/>
    </row>
    <row r="22" spans="1:6" ht="15.75" x14ac:dyDescent="0.25">
      <c r="A22" s="3"/>
      <c r="B22" s="11" t="s">
        <v>6</v>
      </c>
      <c r="C22" s="17"/>
      <c r="D22" s="17"/>
      <c r="E22" s="17"/>
      <c r="F22" s="17"/>
    </row>
    <row r="23" spans="1:6" ht="31.5" x14ac:dyDescent="0.25">
      <c r="A23" s="3"/>
      <c r="B23" s="11" t="s">
        <v>34</v>
      </c>
      <c r="C23" s="17"/>
      <c r="D23" s="17"/>
      <c r="E23" s="17"/>
      <c r="F23" s="17"/>
    </row>
    <row r="24" spans="1:6" x14ac:dyDescent="0.25">
      <c r="A24" s="4"/>
      <c r="B24" s="12" t="s">
        <v>35</v>
      </c>
      <c r="C24" s="18"/>
      <c r="D24" s="18"/>
      <c r="E24" s="18"/>
      <c r="F24" s="18"/>
    </row>
    <row r="25" spans="1:6" ht="409.5" x14ac:dyDescent="0.25">
      <c r="A25" s="5"/>
      <c r="B25" s="13" t="s">
        <v>36</v>
      </c>
      <c r="C25" s="19"/>
      <c r="D25" s="19"/>
      <c r="E25" s="19"/>
      <c r="F25" s="19"/>
    </row>
    <row r="26" spans="1:6" x14ac:dyDescent="0.25">
      <c r="A26" s="6"/>
      <c r="B26" s="14" t="s">
        <v>10</v>
      </c>
      <c r="C26" s="20"/>
      <c r="D26" s="20"/>
      <c r="E26" s="20"/>
      <c r="F26" s="20"/>
    </row>
    <row r="27" spans="1:6" x14ac:dyDescent="0.25">
      <c r="A27" s="6" t="s">
        <v>37</v>
      </c>
      <c r="B27" s="15" t="s">
        <v>38</v>
      </c>
      <c r="C27" s="20">
        <f>(-65)*(1)*(1)*(1)*(1 + (0))</f>
        <v>-65</v>
      </c>
      <c r="D27" s="20" t="s">
        <v>13</v>
      </c>
      <c r="E27" s="20"/>
      <c r="F27" s="20">
        <f>C27*E27</f>
        <v>0</v>
      </c>
    </row>
    <row r="28" spans="1:6" ht="15.75" x14ac:dyDescent="0.25">
      <c r="A28" s="3"/>
      <c r="B28" s="11" t="s">
        <v>39</v>
      </c>
      <c r="C28" s="17"/>
      <c r="D28" s="17"/>
      <c r="E28" s="17"/>
      <c r="F28" s="17"/>
    </row>
    <row r="29" spans="1:6" ht="31.5" x14ac:dyDescent="0.25">
      <c r="A29" s="3"/>
      <c r="B29" s="11" t="s">
        <v>34</v>
      </c>
      <c r="C29" s="17"/>
      <c r="D29" s="17"/>
      <c r="E29" s="17"/>
      <c r="F29" s="17"/>
    </row>
    <row r="30" spans="1:6" x14ac:dyDescent="0.25">
      <c r="A30" s="4"/>
      <c r="B30" s="12" t="s">
        <v>40</v>
      </c>
      <c r="C30" s="18"/>
      <c r="D30" s="18"/>
      <c r="E30" s="18"/>
      <c r="F30" s="18"/>
    </row>
    <row r="31" spans="1:6" ht="375" x14ac:dyDescent="0.25">
      <c r="A31" s="5"/>
      <c r="B31" s="13" t="s">
        <v>41</v>
      </c>
      <c r="C31" s="19"/>
      <c r="D31" s="19"/>
      <c r="E31" s="19"/>
      <c r="F31" s="19"/>
    </row>
    <row r="32" spans="1:6" x14ac:dyDescent="0.25">
      <c r="A32" s="6"/>
      <c r="B32" s="14" t="s">
        <v>42</v>
      </c>
      <c r="C32" s="20"/>
      <c r="D32" s="20"/>
      <c r="E32" s="20"/>
      <c r="F32" s="20"/>
    </row>
    <row r="33" spans="1:6" x14ac:dyDescent="0.25">
      <c r="A33" s="6" t="s">
        <v>43</v>
      </c>
      <c r="B33" s="15" t="s">
        <v>44</v>
      </c>
      <c r="C33" s="20">
        <f>(33)*(1)*(1)*(1)*(1 + (0))</f>
        <v>33</v>
      </c>
      <c r="D33" s="20" t="s">
        <v>13</v>
      </c>
      <c r="E33" s="20"/>
      <c r="F33" s="20">
        <f>C33*E33</f>
        <v>0</v>
      </c>
    </row>
    <row r="34" spans="1:6" ht="165" x14ac:dyDescent="0.25">
      <c r="A34" s="5"/>
      <c r="B34" s="13" t="s">
        <v>45</v>
      </c>
      <c r="C34" s="19"/>
      <c r="D34" s="19"/>
      <c r="E34" s="19"/>
      <c r="F34" s="19"/>
    </row>
    <row r="35" spans="1:6" x14ac:dyDescent="0.25">
      <c r="A35" s="6"/>
      <c r="B35" s="14" t="s">
        <v>46</v>
      </c>
      <c r="C35" s="20"/>
      <c r="D35" s="20"/>
      <c r="E35" s="20"/>
      <c r="F35" s="20"/>
    </row>
    <row r="36" spans="1:6" ht="45" x14ac:dyDescent="0.25">
      <c r="A36" s="6" t="s">
        <v>47</v>
      </c>
      <c r="B36" s="15" t="s">
        <v>48</v>
      </c>
      <c r="C36" s="20">
        <f>(10)*(1)*(1)*(1)*(1 + (0))</f>
        <v>10</v>
      </c>
      <c r="D36" s="20" t="s">
        <v>17</v>
      </c>
      <c r="E36" s="20"/>
      <c r="F36" s="20">
        <f>C36*E36</f>
        <v>0</v>
      </c>
    </row>
    <row r="37" spans="1:6" ht="45" x14ac:dyDescent="0.25">
      <c r="A37" s="6" t="s">
        <v>49</v>
      </c>
      <c r="B37" s="15" t="s">
        <v>50</v>
      </c>
      <c r="C37" s="20">
        <f>(10)*(1)*(1)*(1)*(1 + (0))</f>
        <v>10</v>
      </c>
      <c r="D37" s="20" t="s">
        <v>17</v>
      </c>
      <c r="E37" s="20"/>
      <c r="F37" s="20">
        <f>C37*E37</f>
        <v>0</v>
      </c>
    </row>
    <row r="38" spans="1:6" ht="45" x14ac:dyDescent="0.25">
      <c r="A38" s="6" t="s">
        <v>51</v>
      </c>
      <c r="B38" s="15" t="s">
        <v>52</v>
      </c>
      <c r="C38" s="20">
        <f>(12)*(1)*(1)*(1)*(1 + (0))</f>
        <v>12</v>
      </c>
      <c r="D38" s="20" t="s">
        <v>17</v>
      </c>
      <c r="E38" s="20"/>
      <c r="F38" s="20">
        <f>C38*E38</f>
        <v>0</v>
      </c>
    </row>
    <row r="39" spans="1:6" ht="60" x14ac:dyDescent="0.25">
      <c r="A39" s="6" t="s">
        <v>53</v>
      </c>
      <c r="B39" s="15" t="s">
        <v>54</v>
      </c>
      <c r="C39" s="20">
        <f>(11)*(1)*(1)*(1)*(1 + (0))</f>
        <v>11</v>
      </c>
      <c r="D39" s="20" t="s">
        <v>17</v>
      </c>
      <c r="E39" s="20"/>
      <c r="F39" s="20">
        <f>C39*E39</f>
        <v>0</v>
      </c>
    </row>
    <row r="40" spans="1:6" ht="45" x14ac:dyDescent="0.25">
      <c r="A40" s="6" t="s">
        <v>55</v>
      </c>
      <c r="B40" s="15" t="s">
        <v>56</v>
      </c>
      <c r="C40" s="20">
        <f>(6)*(1)*(1)*(1)*(1 + (0))</f>
        <v>6</v>
      </c>
      <c r="D40" s="20" t="s">
        <v>17</v>
      </c>
      <c r="E40" s="20"/>
      <c r="F40" s="20">
        <f>C40*E40</f>
        <v>0</v>
      </c>
    </row>
    <row r="41" spans="1:6" ht="15.75" x14ac:dyDescent="0.25">
      <c r="A41" s="3"/>
      <c r="B41" s="11" t="s">
        <v>57</v>
      </c>
      <c r="C41" s="17"/>
      <c r="D41" s="17"/>
      <c r="E41" s="17"/>
      <c r="F41" s="17"/>
    </row>
    <row r="42" spans="1:6" ht="15.75" x14ac:dyDescent="0.25">
      <c r="A42" s="3"/>
      <c r="B42" s="11" t="s">
        <v>58</v>
      </c>
      <c r="C42" s="17"/>
      <c r="D42" s="17"/>
      <c r="E42" s="17"/>
      <c r="F42" s="17"/>
    </row>
    <row r="43" spans="1:6" ht="15.75" x14ac:dyDescent="0.25">
      <c r="A43" s="3"/>
      <c r="B43" s="11" t="s">
        <v>59</v>
      </c>
      <c r="C43" s="17"/>
      <c r="D43" s="17"/>
      <c r="E43" s="17"/>
      <c r="F43" s="17"/>
    </row>
    <row r="44" spans="1:6" x14ac:dyDescent="0.25">
      <c r="A44" s="4"/>
      <c r="B44" s="12" t="s">
        <v>60</v>
      </c>
      <c r="C44" s="18"/>
      <c r="D44" s="18"/>
      <c r="E44" s="18"/>
      <c r="F44" s="18"/>
    </row>
    <row r="45" spans="1:6" ht="285" x14ac:dyDescent="0.25">
      <c r="A45" s="5"/>
      <c r="B45" s="13" t="s">
        <v>61</v>
      </c>
      <c r="C45" s="19"/>
      <c r="D45" s="19"/>
      <c r="E45" s="19"/>
      <c r="F45" s="19"/>
    </row>
    <row r="46" spans="1:6" x14ac:dyDescent="0.25">
      <c r="A46" s="6"/>
      <c r="B46" s="14" t="s">
        <v>62</v>
      </c>
      <c r="C46" s="20"/>
      <c r="D46" s="20"/>
      <c r="E46" s="20"/>
      <c r="F46" s="20"/>
    </row>
    <row r="47" spans="1:6" ht="75" x14ac:dyDescent="0.25">
      <c r="A47" s="6" t="s">
        <v>63</v>
      </c>
      <c r="B47" s="15" t="s">
        <v>64</v>
      </c>
      <c r="C47" s="20">
        <f>(-12)*(1)*(1)*(1)*(1 + (0))</f>
        <v>-12</v>
      </c>
      <c r="D47" s="20" t="s">
        <v>17</v>
      </c>
      <c r="E47" s="20"/>
      <c r="F47" s="20">
        <f>C47*E47</f>
        <v>0</v>
      </c>
    </row>
    <row r="48" spans="1:6" ht="45" x14ac:dyDescent="0.25">
      <c r="A48" s="6" t="s">
        <v>65</v>
      </c>
      <c r="B48" s="15" t="s">
        <v>66</v>
      </c>
      <c r="C48" s="20">
        <f>(-12)*(1)*(1)*(1)*(1 + (0))</f>
        <v>-12</v>
      </c>
      <c r="D48" s="20" t="s">
        <v>17</v>
      </c>
      <c r="E48" s="20"/>
      <c r="F48" s="20">
        <f>C48*E48</f>
        <v>0</v>
      </c>
    </row>
    <row r="49" spans="1:6" ht="60" x14ac:dyDescent="0.25">
      <c r="A49" s="6" t="s">
        <v>67</v>
      </c>
      <c r="B49" s="15" t="s">
        <v>68</v>
      </c>
      <c r="C49" s="20">
        <f>(-12)*(1)*(1)*(1)*(1 + (0))</f>
        <v>-12</v>
      </c>
      <c r="D49" s="20" t="s">
        <v>17</v>
      </c>
      <c r="E49" s="20"/>
      <c r="F49" s="20">
        <f>C49*E49</f>
        <v>0</v>
      </c>
    </row>
    <row r="50" spans="1:6" ht="45" x14ac:dyDescent="0.25">
      <c r="A50" s="6" t="s">
        <v>69</v>
      </c>
      <c r="B50" s="15" t="s">
        <v>70</v>
      </c>
      <c r="C50" s="20">
        <f>(-30)*(1)*(1)*(1)*(1 + (0))</f>
        <v>-30</v>
      </c>
      <c r="D50" s="20" t="s">
        <v>71</v>
      </c>
      <c r="E50" s="20"/>
      <c r="F50" s="20">
        <f>C50*E50</f>
        <v>0</v>
      </c>
    </row>
    <row r="51" spans="1:6" ht="30" x14ac:dyDescent="0.25">
      <c r="A51" s="4"/>
      <c r="B51" s="12" t="s">
        <v>72</v>
      </c>
      <c r="C51" s="18"/>
      <c r="D51" s="18"/>
      <c r="E51" s="18"/>
      <c r="F51" s="18"/>
    </row>
    <row r="52" spans="1:6" ht="75" x14ac:dyDescent="0.25">
      <c r="A52" s="5"/>
      <c r="B52" s="13" t="s">
        <v>73</v>
      </c>
      <c r="C52" s="19"/>
      <c r="D52" s="19"/>
      <c r="E52" s="19"/>
      <c r="F52" s="19"/>
    </row>
    <row r="53" spans="1:6" ht="30" x14ac:dyDescent="0.25">
      <c r="A53" s="6"/>
      <c r="B53" s="14" t="s">
        <v>74</v>
      </c>
      <c r="C53" s="20"/>
      <c r="D53" s="20"/>
      <c r="E53" s="20"/>
      <c r="F53" s="20"/>
    </row>
    <row r="54" spans="1:6" ht="135" x14ac:dyDescent="0.25">
      <c r="A54" s="6" t="s">
        <v>75</v>
      </c>
      <c r="B54" s="15" t="s">
        <v>76</v>
      </c>
      <c r="C54" s="20">
        <f>(-5.33666666666667)*(1)*(1)*(1)*(1 + (0))</f>
        <v>-5.3366666666666696</v>
      </c>
      <c r="D54" s="20" t="s">
        <v>71</v>
      </c>
      <c r="E54" s="20"/>
      <c r="F54" s="20">
        <f>C54*E54</f>
        <v>0</v>
      </c>
    </row>
    <row r="55" spans="1:6" ht="37.5" x14ac:dyDescent="0.25">
      <c r="A55" s="2"/>
      <c r="B55" s="10" t="s">
        <v>77</v>
      </c>
      <c r="C55" s="16"/>
      <c r="D55" s="16"/>
      <c r="E55" s="16"/>
      <c r="F55" s="16"/>
    </row>
    <row r="56" spans="1:6" ht="31.5" x14ac:dyDescent="0.25">
      <c r="A56" s="3"/>
      <c r="B56" s="11" t="s">
        <v>34</v>
      </c>
      <c r="C56" s="17"/>
      <c r="D56" s="17"/>
      <c r="E56" s="17"/>
      <c r="F56" s="17"/>
    </row>
    <row r="57" spans="1:6" x14ac:dyDescent="0.25">
      <c r="A57" s="4"/>
      <c r="B57" s="12" t="s">
        <v>78</v>
      </c>
      <c r="C57" s="18"/>
      <c r="D57" s="18"/>
      <c r="E57" s="18"/>
      <c r="F57" s="18"/>
    </row>
    <row r="58" spans="1:6" ht="195" x14ac:dyDescent="0.25">
      <c r="A58" s="5"/>
      <c r="B58" s="13" t="s">
        <v>79</v>
      </c>
      <c r="C58" s="19"/>
      <c r="D58" s="19"/>
      <c r="E58" s="19"/>
      <c r="F58" s="19"/>
    </row>
    <row r="59" spans="1:6" x14ac:dyDescent="0.25">
      <c r="A59" s="6"/>
      <c r="B59" s="14" t="s">
        <v>10</v>
      </c>
      <c r="C59" s="20"/>
      <c r="D59" s="20"/>
      <c r="E59" s="20"/>
      <c r="F59" s="20"/>
    </row>
    <row r="60" spans="1:6" x14ac:dyDescent="0.25">
      <c r="A60" s="6" t="s">
        <v>80</v>
      </c>
      <c r="B60" s="15" t="s">
        <v>81</v>
      </c>
      <c r="C60" s="20">
        <f>(-61)*(1)*(1)*(1)*(1 + (0))</f>
        <v>-61</v>
      </c>
      <c r="D60" s="20" t="s">
        <v>13</v>
      </c>
      <c r="E60" s="20"/>
      <c r="F60" s="20">
        <f>C60*E60</f>
        <v>0</v>
      </c>
    </row>
    <row r="61" spans="1:6" ht="30" x14ac:dyDescent="0.25">
      <c r="A61" s="6" t="s">
        <v>82</v>
      </c>
      <c r="B61" s="15" t="s">
        <v>83</v>
      </c>
      <c r="C61" s="20">
        <f>(-9)*(1)*(1)*(1)*(1 + (0))</f>
        <v>-9</v>
      </c>
      <c r="D61" s="20" t="s">
        <v>17</v>
      </c>
      <c r="E61" s="20"/>
      <c r="F61" s="20">
        <f>C61*E61</f>
        <v>0</v>
      </c>
    </row>
    <row r="62" spans="1:6" x14ac:dyDescent="0.25">
      <c r="A62" s="4"/>
      <c r="B62" s="12" t="s">
        <v>84</v>
      </c>
      <c r="C62" s="18"/>
      <c r="D62" s="18"/>
      <c r="E62" s="18"/>
      <c r="F62" s="18"/>
    </row>
    <row r="63" spans="1:6" ht="75" x14ac:dyDescent="0.25">
      <c r="A63" s="5"/>
      <c r="B63" s="13" t="s">
        <v>85</v>
      </c>
      <c r="C63" s="19"/>
      <c r="D63" s="19"/>
      <c r="E63" s="19"/>
      <c r="F63" s="19"/>
    </row>
    <row r="64" spans="1:6" x14ac:dyDescent="0.25">
      <c r="A64" s="6"/>
      <c r="B64" s="14" t="s">
        <v>86</v>
      </c>
      <c r="C64" s="20"/>
      <c r="D64" s="20"/>
      <c r="E64" s="20"/>
      <c r="F64" s="20"/>
    </row>
    <row r="65" spans="1:6" x14ac:dyDescent="0.25">
      <c r="A65" s="6" t="s">
        <v>87</v>
      </c>
      <c r="B65" s="15" t="s">
        <v>88</v>
      </c>
      <c r="C65" s="20">
        <f>(-9)*(1)*(1)*(1)*(1 + (0))</f>
        <v>-9</v>
      </c>
      <c r="D65" s="20" t="s">
        <v>17</v>
      </c>
      <c r="E65" s="20"/>
      <c r="F65" s="20">
        <f>C65*E65</f>
        <v>0</v>
      </c>
    </row>
    <row r="66" spans="1:6" x14ac:dyDescent="0.25">
      <c r="A66" s="6" t="s">
        <v>89</v>
      </c>
      <c r="B66" s="15" t="s">
        <v>90</v>
      </c>
      <c r="C66" s="20">
        <f>(6)*(1)*(1)*(1)*(1 + (0))</f>
        <v>6</v>
      </c>
      <c r="D66" s="20" t="s">
        <v>17</v>
      </c>
      <c r="E66" s="20"/>
      <c r="F66" s="20">
        <f>C66*E66</f>
        <v>0</v>
      </c>
    </row>
    <row r="67" spans="1:6" ht="31.5" x14ac:dyDescent="0.25">
      <c r="A67" s="3"/>
      <c r="B67" s="11" t="s">
        <v>91</v>
      </c>
      <c r="C67" s="17"/>
      <c r="D67" s="17"/>
      <c r="E67" s="17"/>
      <c r="F67" s="17"/>
    </row>
    <row r="68" spans="1:6" x14ac:dyDescent="0.25">
      <c r="A68" s="4"/>
      <c r="B68" s="12" t="s">
        <v>92</v>
      </c>
      <c r="C68" s="18"/>
      <c r="D68" s="18"/>
      <c r="E68" s="18"/>
      <c r="F68" s="18"/>
    </row>
    <row r="69" spans="1:6" ht="180" x14ac:dyDescent="0.25">
      <c r="A69" s="5"/>
      <c r="B69" s="13" t="s">
        <v>93</v>
      </c>
      <c r="C69" s="19"/>
      <c r="D69" s="19"/>
      <c r="E69" s="19"/>
      <c r="F69" s="19"/>
    </row>
    <row r="70" spans="1:6" x14ac:dyDescent="0.25">
      <c r="A70" s="6"/>
      <c r="B70" s="14" t="s">
        <v>10</v>
      </c>
      <c r="C70" s="20"/>
      <c r="D70" s="20"/>
      <c r="E70" s="20"/>
      <c r="F70" s="20"/>
    </row>
    <row r="71" spans="1:6" x14ac:dyDescent="0.25">
      <c r="A71" s="6" t="s">
        <v>94</v>
      </c>
      <c r="B71" s="15" t="s">
        <v>95</v>
      </c>
      <c r="C71" s="20">
        <f>(-61)*(1)*(1)*(1)*(1 + (0))</f>
        <v>-61</v>
      </c>
      <c r="D71" s="20" t="s">
        <v>13</v>
      </c>
      <c r="E71" s="20"/>
      <c r="F71" s="20">
        <f>C71*E71</f>
        <v>0</v>
      </c>
    </row>
    <row r="72" spans="1:6" ht="30" x14ac:dyDescent="0.25">
      <c r="A72" s="6" t="s">
        <v>96</v>
      </c>
      <c r="B72" s="15" t="s">
        <v>97</v>
      </c>
      <c r="C72" s="20">
        <f>(-9)*(1)*(1)*(1)*(1 + (0))</f>
        <v>-9</v>
      </c>
      <c r="D72" s="20" t="s">
        <v>17</v>
      </c>
      <c r="E72" s="20"/>
      <c r="F72" s="20">
        <f>C72*E72</f>
        <v>0</v>
      </c>
    </row>
    <row r="73" spans="1:6" ht="37.5" x14ac:dyDescent="0.25">
      <c r="A73" s="2"/>
      <c r="B73" s="10" t="s">
        <v>98</v>
      </c>
      <c r="C73" s="16"/>
      <c r="D73" s="16"/>
      <c r="E73" s="16"/>
      <c r="F73" s="16"/>
    </row>
    <row r="74" spans="1:6" ht="31.5" x14ac:dyDescent="0.25">
      <c r="A74" s="3"/>
      <c r="B74" s="11" t="s">
        <v>34</v>
      </c>
      <c r="C74" s="17"/>
      <c r="D74" s="17"/>
      <c r="E74" s="17"/>
      <c r="F74" s="17"/>
    </row>
    <row r="75" spans="1:6" x14ac:dyDescent="0.25">
      <c r="A75" s="4"/>
      <c r="B75" s="12" t="s">
        <v>99</v>
      </c>
      <c r="C75" s="18"/>
      <c r="D75" s="18"/>
      <c r="E75" s="18"/>
      <c r="F75" s="18"/>
    </row>
    <row r="76" spans="1:6" ht="180" x14ac:dyDescent="0.25">
      <c r="A76" s="5"/>
      <c r="B76" s="13" t="s">
        <v>100</v>
      </c>
      <c r="C76" s="19"/>
      <c r="D76" s="19"/>
      <c r="E76" s="19"/>
      <c r="F76" s="19"/>
    </row>
    <row r="77" spans="1:6" x14ac:dyDescent="0.25">
      <c r="A77" s="6"/>
      <c r="B77" s="14" t="s">
        <v>101</v>
      </c>
      <c r="C77" s="20"/>
      <c r="D77" s="20"/>
      <c r="E77" s="20"/>
      <c r="F77" s="20"/>
    </row>
    <row r="78" spans="1:6" ht="30" x14ac:dyDescent="0.25">
      <c r="A78" s="6" t="s">
        <v>102</v>
      </c>
      <c r="B78" s="15" t="s">
        <v>103</v>
      </c>
      <c r="C78" s="20">
        <f>(45)*(1)*(1)*(1)*(1 + (0))</f>
        <v>45</v>
      </c>
      <c r="D78" s="20" t="s">
        <v>13</v>
      </c>
      <c r="E78" s="20"/>
      <c r="F78" s="20">
        <f>C78*E78</f>
        <v>0</v>
      </c>
    </row>
    <row r="79" spans="1:6" ht="30" x14ac:dyDescent="0.25">
      <c r="A79" s="6" t="s">
        <v>104</v>
      </c>
      <c r="B79" s="15" t="s">
        <v>105</v>
      </c>
      <c r="C79" s="20">
        <f>(4)*(1)*(1)*(1)*(1 + (0))</f>
        <v>4</v>
      </c>
      <c r="D79" s="20" t="s">
        <v>13</v>
      </c>
      <c r="E79" s="20"/>
      <c r="F79" s="20">
        <f>C79*E79</f>
        <v>0</v>
      </c>
    </row>
    <row r="80" spans="1:6" ht="180" x14ac:dyDescent="0.25">
      <c r="A80" s="5"/>
      <c r="B80" s="13" t="s">
        <v>106</v>
      </c>
      <c r="C80" s="19"/>
      <c r="D80" s="19"/>
      <c r="E80" s="19"/>
      <c r="F80" s="19"/>
    </row>
    <row r="81" spans="1:6" ht="30" x14ac:dyDescent="0.25">
      <c r="A81" s="6"/>
      <c r="B81" s="14" t="s">
        <v>107</v>
      </c>
      <c r="C81" s="20"/>
      <c r="D81" s="20"/>
      <c r="E81" s="20"/>
      <c r="F81" s="20"/>
    </row>
    <row r="82" spans="1:6" ht="30" x14ac:dyDescent="0.25">
      <c r="A82" s="6" t="s">
        <v>108</v>
      </c>
      <c r="B82" s="15" t="s">
        <v>109</v>
      </c>
      <c r="C82" s="20">
        <f>(-45)*(1)*(1)*(1)*(1 + (0))</f>
        <v>-45</v>
      </c>
      <c r="D82" s="20" t="s">
        <v>13</v>
      </c>
      <c r="E82" s="20"/>
      <c r="F82" s="20">
        <f>C82*E82</f>
        <v>0</v>
      </c>
    </row>
    <row r="83" spans="1:6" ht="30" x14ac:dyDescent="0.25">
      <c r="A83" s="6" t="s">
        <v>110</v>
      </c>
      <c r="B83" s="15" t="s">
        <v>105</v>
      </c>
      <c r="C83" s="20">
        <f>(-4)*(1)*(1)*(1)*(1 + (0))</f>
        <v>-4</v>
      </c>
      <c r="D83" s="20" t="s">
        <v>13</v>
      </c>
      <c r="E83" s="20"/>
      <c r="F83" s="20">
        <f>C83*E83</f>
        <v>0</v>
      </c>
    </row>
    <row r="84" spans="1:6" ht="18.75" x14ac:dyDescent="0.25">
      <c r="A84" s="2"/>
      <c r="B84" s="10" t="s">
        <v>111</v>
      </c>
      <c r="C84" s="16"/>
      <c r="D84" s="16"/>
      <c r="E84" s="16"/>
      <c r="F84" s="16"/>
    </row>
    <row r="85" spans="1:6" ht="31.5" x14ac:dyDescent="0.25">
      <c r="A85" s="3"/>
      <c r="B85" s="11" t="s">
        <v>112</v>
      </c>
      <c r="C85" s="17"/>
      <c r="D85" s="17"/>
      <c r="E85" s="17"/>
      <c r="F85" s="17"/>
    </row>
    <row r="86" spans="1:6" ht="45" x14ac:dyDescent="0.25">
      <c r="A86" s="4"/>
      <c r="B86" s="12" t="s">
        <v>113</v>
      </c>
      <c r="C86" s="18"/>
      <c r="D86" s="18"/>
      <c r="E86" s="18"/>
      <c r="F86" s="18"/>
    </row>
    <row r="87" spans="1:6" ht="180" x14ac:dyDescent="0.25">
      <c r="A87" s="5"/>
      <c r="B87" s="13" t="s">
        <v>114</v>
      </c>
      <c r="C87" s="19"/>
      <c r="D87" s="19"/>
      <c r="E87" s="19"/>
      <c r="F87" s="19"/>
    </row>
    <row r="88" spans="1:6" ht="30" x14ac:dyDescent="0.25">
      <c r="A88" s="6"/>
      <c r="B88" s="14" t="s">
        <v>115</v>
      </c>
      <c r="C88" s="20"/>
      <c r="D88" s="20"/>
      <c r="E88" s="20"/>
      <c r="F88" s="20"/>
    </row>
    <row r="89" spans="1:6" ht="135" x14ac:dyDescent="0.25">
      <c r="A89" s="6" t="s">
        <v>116</v>
      </c>
      <c r="B89" s="15" t="s">
        <v>117</v>
      </c>
      <c r="C89" s="20">
        <f>(12)*(1)*(1)*(1)*(1 + (0))</f>
        <v>12</v>
      </c>
      <c r="D89" s="20" t="s">
        <v>17</v>
      </c>
      <c r="E89" s="20"/>
      <c r="F89" s="20">
        <f>C89*E89</f>
        <v>0</v>
      </c>
    </row>
    <row r="90" spans="1:6" x14ac:dyDescent="0.25">
      <c r="A90" s="4"/>
      <c r="B90" s="12" t="s">
        <v>118</v>
      </c>
      <c r="C90" s="18"/>
      <c r="D90" s="18"/>
      <c r="E90" s="18"/>
      <c r="F90" s="18"/>
    </row>
    <row r="91" spans="1:6" ht="105" x14ac:dyDescent="0.25">
      <c r="A91" s="5"/>
      <c r="B91" s="13" t="s">
        <v>119</v>
      </c>
      <c r="C91" s="19"/>
      <c r="D91" s="19"/>
      <c r="E91" s="19"/>
      <c r="F91" s="19"/>
    </row>
    <row r="92" spans="1:6" x14ac:dyDescent="0.25">
      <c r="A92" s="6"/>
      <c r="B92" s="14" t="s">
        <v>120</v>
      </c>
      <c r="C92" s="20"/>
      <c r="D92" s="20"/>
      <c r="E92" s="20"/>
      <c r="F92" s="20"/>
    </row>
    <row r="93" spans="1:6" ht="30" x14ac:dyDescent="0.25">
      <c r="A93" s="6" t="s">
        <v>121</v>
      </c>
      <c r="B93" s="15" t="s">
        <v>122</v>
      </c>
      <c r="C93" s="20">
        <f>(-12)*(1)*(1)*(1)*(1 + (0))</f>
        <v>-12</v>
      </c>
      <c r="D93" s="20" t="s">
        <v>17</v>
      </c>
      <c r="E93" s="20"/>
      <c r="F93" s="20">
        <f>C93*E93</f>
        <v>0</v>
      </c>
    </row>
    <row r="94" spans="1:6" ht="37.5" x14ac:dyDescent="0.25">
      <c r="A94" s="2"/>
      <c r="B94" s="10" t="s">
        <v>123</v>
      </c>
      <c r="C94" s="16"/>
      <c r="D94" s="16"/>
      <c r="E94" s="16"/>
      <c r="F94" s="16"/>
    </row>
    <row r="95" spans="1:6" ht="31.5" x14ac:dyDescent="0.25">
      <c r="A95" s="3"/>
      <c r="B95" s="11" t="s">
        <v>112</v>
      </c>
      <c r="C95" s="17"/>
      <c r="D95" s="17"/>
      <c r="E95" s="17"/>
      <c r="F95" s="17"/>
    </row>
    <row r="96" spans="1:6" ht="30" x14ac:dyDescent="0.25">
      <c r="A96" s="4"/>
      <c r="B96" s="12" t="s">
        <v>124</v>
      </c>
      <c r="C96" s="18"/>
      <c r="D96" s="18"/>
      <c r="E96" s="18"/>
      <c r="F96" s="18"/>
    </row>
    <row r="97" spans="1:6" ht="210" x14ac:dyDescent="0.25">
      <c r="A97" s="5"/>
      <c r="B97" s="13" t="s">
        <v>125</v>
      </c>
      <c r="C97" s="19"/>
      <c r="D97" s="19"/>
      <c r="E97" s="19"/>
      <c r="F97" s="19"/>
    </row>
    <row r="98" spans="1:6" x14ac:dyDescent="0.25">
      <c r="A98" s="6"/>
      <c r="B98" s="14" t="s">
        <v>126</v>
      </c>
      <c r="C98" s="20"/>
      <c r="D98" s="20"/>
      <c r="E98" s="20"/>
      <c r="F98" s="20"/>
    </row>
    <row r="99" spans="1:6" ht="30" x14ac:dyDescent="0.25">
      <c r="A99" s="6" t="s">
        <v>127</v>
      </c>
      <c r="B99" s="15" t="s">
        <v>128</v>
      </c>
      <c r="C99" s="20">
        <f>(-12)*(1)*(1)*(1)*(1 + (0))</f>
        <v>-12</v>
      </c>
      <c r="D99" s="20" t="s">
        <v>17</v>
      </c>
      <c r="E99" s="20"/>
      <c r="F99" s="20">
        <f>C99*E99</f>
        <v>0</v>
      </c>
    </row>
    <row r="100" spans="1:6" x14ac:dyDescent="0.25">
      <c r="A100" s="7"/>
      <c r="B100" s="7"/>
      <c r="C100" s="20"/>
      <c r="D100" s="20"/>
      <c r="E100" s="20"/>
      <c r="F100" s="20"/>
    </row>
    <row r="101" spans="1:6" ht="17.25" x14ac:dyDescent="0.3">
      <c r="A101" s="8" t="s">
        <v>129</v>
      </c>
      <c r="B101" s="8"/>
      <c r="C101" s="8"/>
      <c r="D101" s="8"/>
      <c r="E101" s="8"/>
      <c r="F101" s="8">
        <f>(SUM(F2:F100))</f>
        <v>0</v>
      </c>
    </row>
    <row r="102" spans="1:6" ht="17.25" x14ac:dyDescent="0.3">
      <c r="A102" s="8" t="s">
        <v>130</v>
      </c>
      <c r="B102" s="8"/>
      <c r="C102" s="8"/>
      <c r="D102" s="8"/>
      <c r="E102" s="8"/>
      <c r="F102" s="8">
        <v>0</v>
      </c>
    </row>
    <row r="103" spans="1:6" ht="17.25" x14ac:dyDescent="0.3">
      <c r="A103" s="8" t="s">
        <v>134</v>
      </c>
      <c r="B103" s="8"/>
      <c r="C103" s="8"/>
      <c r="D103" s="8"/>
      <c r="E103" s="8"/>
      <c r="F103" s="8">
        <f>0*(SUM(F101:F102))</f>
        <v>0</v>
      </c>
    </row>
    <row r="104" spans="1:6" ht="18.75" x14ac:dyDescent="0.3">
      <c r="A104" s="9" t="s">
        <v>5</v>
      </c>
      <c r="B104" s="9"/>
      <c r="C104" s="9"/>
      <c r="D104" s="9"/>
      <c r="E104" s="9"/>
      <c r="F104" s="9">
        <f>SUM(F101:F103)</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4"/>
  <sheetViews>
    <sheetView workbookViewId="0">
      <pane xSplit="7" ySplit="1" topLeftCell="H97" activePane="bottomRight" state="frozen"/>
      <selection pane="topRight" activeCell="H1" sqref="H1"/>
      <selection pane="bottomLeft" activeCell="A2" sqref="A2"/>
      <selection pane="bottomRight" activeCell="G103" sqref="G103"/>
    </sheetView>
  </sheetViews>
  <sheetFormatPr defaultRowHeight="15" x14ac:dyDescent="0.25"/>
  <cols>
    <col min="1" max="1" width="13.7109375" customWidth="1"/>
    <col min="2" max="2" width="30"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131</v>
      </c>
      <c r="G1" s="1" t="s">
        <v>5</v>
      </c>
    </row>
    <row r="2" spans="1:7" ht="18.75" x14ac:dyDescent="0.25">
      <c r="A2" s="2"/>
      <c r="B2" s="10" t="s">
        <v>6</v>
      </c>
      <c r="C2" s="16"/>
      <c r="D2" s="16"/>
      <c r="E2" s="16"/>
      <c r="F2" s="16"/>
      <c r="G2" s="16"/>
    </row>
    <row r="3" spans="1:7" ht="31.5" x14ac:dyDescent="0.25">
      <c r="A3" s="3"/>
      <c r="B3" s="11" t="s">
        <v>7</v>
      </c>
      <c r="C3" s="17"/>
      <c r="D3" s="17"/>
      <c r="E3" s="17"/>
      <c r="F3" s="17"/>
      <c r="G3" s="17"/>
    </row>
    <row r="4" spans="1:7" x14ac:dyDescent="0.25">
      <c r="A4" s="4"/>
      <c r="B4" s="12" t="s">
        <v>8</v>
      </c>
      <c r="C4" s="18"/>
      <c r="D4" s="18"/>
      <c r="E4" s="18"/>
      <c r="F4" s="18"/>
      <c r="G4" s="18"/>
    </row>
    <row r="5" spans="1:7" ht="255" x14ac:dyDescent="0.25">
      <c r="A5" s="5"/>
      <c r="B5" s="13" t="s">
        <v>9</v>
      </c>
      <c r="C5" s="19"/>
      <c r="D5" s="19"/>
      <c r="E5" s="19"/>
      <c r="F5" s="19"/>
      <c r="G5" s="19"/>
    </row>
    <row r="6" spans="1:7" x14ac:dyDescent="0.25">
      <c r="A6" s="6"/>
      <c r="B6" s="14" t="s">
        <v>10</v>
      </c>
      <c r="C6" s="20"/>
      <c r="D6" s="20"/>
      <c r="E6" s="20"/>
      <c r="F6" s="20"/>
      <c r="G6" s="20"/>
    </row>
    <row r="7" spans="1:7" ht="30" x14ac:dyDescent="0.25">
      <c r="A7" s="6" t="s">
        <v>11</v>
      </c>
      <c r="B7" s="15" t="s">
        <v>12</v>
      </c>
      <c r="C7" s="20">
        <f>(-62)*(1)*(1)*(1)*(1 + (0))</f>
        <v>-62</v>
      </c>
      <c r="D7" s="20" t="s">
        <v>13</v>
      </c>
      <c r="E7" s="20"/>
      <c r="F7" s="20">
        <f>(0)</f>
        <v>0</v>
      </c>
      <c r="G7" s="20">
        <f>(C7 * E7 + C7 * E7 * F7)</f>
        <v>0</v>
      </c>
    </row>
    <row r="8" spans="1:7" x14ac:dyDescent="0.25">
      <c r="A8" s="6"/>
      <c r="B8" s="14" t="s">
        <v>14</v>
      </c>
      <c r="C8" s="20"/>
      <c r="D8" s="20"/>
      <c r="E8" s="20"/>
      <c r="F8" s="20"/>
      <c r="G8" s="20"/>
    </row>
    <row r="9" spans="1:7" ht="105" x14ac:dyDescent="0.25">
      <c r="A9" s="6" t="s">
        <v>15</v>
      </c>
      <c r="B9" s="15" t="s">
        <v>16</v>
      </c>
      <c r="C9" s="20">
        <f>(-12)*(1)*(1)*(1)*(1 + (0))</f>
        <v>-12</v>
      </c>
      <c r="D9" s="20" t="s">
        <v>17</v>
      </c>
      <c r="E9" s="20"/>
      <c r="F9" s="20">
        <f>(0)</f>
        <v>0</v>
      </c>
      <c r="G9" s="20">
        <f>(C9 * E9 + C9 * E9 * F9)</f>
        <v>0</v>
      </c>
    </row>
    <row r="10" spans="1:7" ht="30" x14ac:dyDescent="0.25">
      <c r="A10" s="4"/>
      <c r="B10" s="12" t="s">
        <v>18</v>
      </c>
      <c r="C10" s="18"/>
      <c r="D10" s="18"/>
      <c r="E10" s="18"/>
      <c r="F10" s="18"/>
      <c r="G10" s="18"/>
    </row>
    <row r="11" spans="1:7" ht="315" x14ac:dyDescent="0.25">
      <c r="A11" s="5"/>
      <c r="B11" s="13" t="s">
        <v>19</v>
      </c>
      <c r="C11" s="19"/>
      <c r="D11" s="19"/>
      <c r="E11" s="19"/>
      <c r="F11" s="19"/>
      <c r="G11" s="19"/>
    </row>
    <row r="12" spans="1:7" ht="30" x14ac:dyDescent="0.25">
      <c r="A12" s="6"/>
      <c r="B12" s="14" t="s">
        <v>20</v>
      </c>
      <c r="C12" s="20"/>
      <c r="D12" s="20"/>
      <c r="E12" s="20"/>
      <c r="F12" s="20"/>
      <c r="G12" s="20"/>
    </row>
    <row r="13" spans="1:7" x14ac:dyDescent="0.25">
      <c r="A13" s="6" t="s">
        <v>21</v>
      </c>
      <c r="B13" s="15" t="s">
        <v>22</v>
      </c>
      <c r="C13" s="20">
        <f>(-62)*(1)*(1)*(1)*(1 + (0))</f>
        <v>-62</v>
      </c>
      <c r="D13" s="20" t="s">
        <v>13</v>
      </c>
      <c r="E13" s="20"/>
      <c r="F13" s="20">
        <f>(0)</f>
        <v>0</v>
      </c>
      <c r="G13" s="20">
        <f>(C13 * E13 + C13 * E13 * F13)</f>
        <v>0</v>
      </c>
    </row>
    <row r="14" spans="1:7" ht="225" x14ac:dyDescent="0.25">
      <c r="A14" s="5"/>
      <c r="B14" s="13" t="s">
        <v>23</v>
      </c>
      <c r="C14" s="19"/>
      <c r="D14" s="19"/>
      <c r="E14" s="19"/>
      <c r="F14" s="19"/>
      <c r="G14" s="19"/>
    </row>
    <row r="15" spans="1:7" x14ac:dyDescent="0.25">
      <c r="A15" s="6"/>
      <c r="B15" s="14" t="s">
        <v>24</v>
      </c>
      <c r="C15" s="20"/>
      <c r="D15" s="20"/>
      <c r="E15" s="20"/>
      <c r="F15" s="20"/>
      <c r="G15" s="20"/>
    </row>
    <row r="16" spans="1:7" ht="30" x14ac:dyDescent="0.25">
      <c r="A16" s="6" t="s">
        <v>25</v>
      </c>
      <c r="B16" s="15" t="s">
        <v>26</v>
      </c>
      <c r="C16" s="20">
        <f>(-12)*(1)*(1)*(1)*(1 + (0))</f>
        <v>-12</v>
      </c>
      <c r="D16" s="20" t="s">
        <v>17</v>
      </c>
      <c r="E16" s="20"/>
      <c r="F16" s="20">
        <f>(0)</f>
        <v>0</v>
      </c>
      <c r="G16" s="20">
        <f>(C16 * E16 + C16 * E16 * F16)</f>
        <v>0</v>
      </c>
    </row>
    <row r="17" spans="1:7" ht="180" x14ac:dyDescent="0.25">
      <c r="A17" s="5"/>
      <c r="B17" s="13" t="s">
        <v>27</v>
      </c>
      <c r="C17" s="19"/>
      <c r="D17" s="19"/>
      <c r="E17" s="19"/>
      <c r="F17" s="19"/>
      <c r="G17" s="19"/>
    </row>
    <row r="18" spans="1:7" x14ac:dyDescent="0.25">
      <c r="A18" s="6"/>
      <c r="B18" s="14" t="s">
        <v>28</v>
      </c>
      <c r="C18" s="20"/>
      <c r="D18" s="20"/>
      <c r="E18" s="20"/>
      <c r="F18" s="20"/>
      <c r="G18" s="20"/>
    </row>
    <row r="19" spans="1:7" ht="75" x14ac:dyDescent="0.25">
      <c r="A19" s="6" t="s">
        <v>29</v>
      </c>
      <c r="B19" s="15" t="s">
        <v>30</v>
      </c>
      <c r="C19" s="20">
        <f>(-5)*(1)*(1)*(1)*(1 + (0))</f>
        <v>-5</v>
      </c>
      <c r="D19" s="20" t="s">
        <v>17</v>
      </c>
      <c r="E19" s="20"/>
      <c r="F19" s="20">
        <f>(0)</f>
        <v>0</v>
      </c>
      <c r="G19" s="20">
        <f>(C19 * E19 + C19 * E19 * F19)</f>
        <v>0</v>
      </c>
    </row>
    <row r="20" spans="1:7" ht="75" x14ac:dyDescent="0.25">
      <c r="A20" s="6" t="s">
        <v>31</v>
      </c>
      <c r="B20" s="15" t="s">
        <v>32</v>
      </c>
      <c r="C20" s="20">
        <f>(3)*(1)*(1)*(1)*(1 + (0))</f>
        <v>3</v>
      </c>
      <c r="D20" s="20" t="s">
        <v>17</v>
      </c>
      <c r="E20" s="20"/>
      <c r="F20" s="20">
        <f>(0)</f>
        <v>0</v>
      </c>
      <c r="G20" s="20">
        <f>(C20 * E20 + C20 * E20 * F20)</f>
        <v>0</v>
      </c>
    </row>
    <row r="21" spans="1:7" ht="18.75" x14ac:dyDescent="0.25">
      <c r="A21" s="2"/>
      <c r="B21" s="10" t="s">
        <v>33</v>
      </c>
      <c r="C21" s="16"/>
      <c r="D21" s="16"/>
      <c r="E21" s="16"/>
      <c r="F21" s="16"/>
      <c r="G21" s="16"/>
    </row>
    <row r="22" spans="1:7" ht="15.75" x14ac:dyDescent="0.25">
      <c r="A22" s="3"/>
      <c r="B22" s="11" t="s">
        <v>6</v>
      </c>
      <c r="C22" s="17"/>
      <c r="D22" s="17"/>
      <c r="E22" s="17"/>
      <c r="F22" s="17"/>
      <c r="G22" s="17"/>
    </row>
    <row r="23" spans="1:7" ht="31.5" x14ac:dyDescent="0.25">
      <c r="A23" s="3"/>
      <c r="B23" s="11" t="s">
        <v>34</v>
      </c>
      <c r="C23" s="17"/>
      <c r="D23" s="17"/>
      <c r="E23" s="17"/>
      <c r="F23" s="17"/>
      <c r="G23" s="17"/>
    </row>
    <row r="24" spans="1:7" x14ac:dyDescent="0.25">
      <c r="A24" s="4"/>
      <c r="B24" s="12" t="s">
        <v>35</v>
      </c>
      <c r="C24" s="18"/>
      <c r="D24" s="18"/>
      <c r="E24" s="18"/>
      <c r="F24" s="18"/>
      <c r="G24" s="18"/>
    </row>
    <row r="25" spans="1:7" ht="409.5" x14ac:dyDescent="0.25">
      <c r="A25" s="5"/>
      <c r="B25" s="13" t="s">
        <v>36</v>
      </c>
      <c r="C25" s="19"/>
      <c r="D25" s="19"/>
      <c r="E25" s="19"/>
      <c r="F25" s="19"/>
      <c r="G25" s="19"/>
    </row>
    <row r="26" spans="1:7" x14ac:dyDescent="0.25">
      <c r="A26" s="6"/>
      <c r="B26" s="14" t="s">
        <v>10</v>
      </c>
      <c r="C26" s="20"/>
      <c r="D26" s="20"/>
      <c r="E26" s="20"/>
      <c r="F26" s="20"/>
      <c r="G26" s="20"/>
    </row>
    <row r="27" spans="1:7" x14ac:dyDescent="0.25">
      <c r="A27" s="6" t="s">
        <v>37</v>
      </c>
      <c r="B27" s="15" t="s">
        <v>38</v>
      </c>
      <c r="C27" s="20">
        <f>(-65)*(1)*(1)*(1)*(1 + (0))</f>
        <v>-65</v>
      </c>
      <c r="D27" s="20" t="s">
        <v>13</v>
      </c>
      <c r="E27" s="20"/>
      <c r="F27" s="20">
        <f>(0)</f>
        <v>0</v>
      </c>
      <c r="G27" s="20">
        <f>(C27 * E27 + C27 * E27 * F27)</f>
        <v>0</v>
      </c>
    </row>
    <row r="28" spans="1:7" ht="15.75" x14ac:dyDescent="0.25">
      <c r="A28" s="3"/>
      <c r="B28" s="11" t="s">
        <v>39</v>
      </c>
      <c r="C28" s="17"/>
      <c r="D28" s="17"/>
      <c r="E28" s="17"/>
      <c r="F28" s="17"/>
      <c r="G28" s="17"/>
    </row>
    <row r="29" spans="1:7" ht="31.5" x14ac:dyDescent="0.25">
      <c r="A29" s="3"/>
      <c r="B29" s="11" t="s">
        <v>34</v>
      </c>
      <c r="C29" s="17"/>
      <c r="D29" s="17"/>
      <c r="E29" s="17"/>
      <c r="F29" s="17"/>
      <c r="G29" s="17"/>
    </row>
    <row r="30" spans="1:7" x14ac:dyDescent="0.25">
      <c r="A30" s="4"/>
      <c r="B30" s="12" t="s">
        <v>40</v>
      </c>
      <c r="C30" s="18"/>
      <c r="D30" s="18"/>
      <c r="E30" s="18"/>
      <c r="F30" s="18"/>
      <c r="G30" s="18"/>
    </row>
    <row r="31" spans="1:7" ht="375" x14ac:dyDescent="0.25">
      <c r="A31" s="5"/>
      <c r="B31" s="13" t="s">
        <v>41</v>
      </c>
      <c r="C31" s="19"/>
      <c r="D31" s="19"/>
      <c r="E31" s="19"/>
      <c r="F31" s="19"/>
      <c r="G31" s="19"/>
    </row>
    <row r="32" spans="1:7" x14ac:dyDescent="0.25">
      <c r="A32" s="6"/>
      <c r="B32" s="14" t="s">
        <v>42</v>
      </c>
      <c r="C32" s="20"/>
      <c r="D32" s="20"/>
      <c r="E32" s="20"/>
      <c r="F32" s="20"/>
      <c r="G32" s="20"/>
    </row>
    <row r="33" spans="1:7" x14ac:dyDescent="0.25">
      <c r="A33" s="6" t="s">
        <v>43</v>
      </c>
      <c r="B33" s="15" t="s">
        <v>44</v>
      </c>
      <c r="C33" s="20">
        <f>(33)*(1)*(1)*(1)*(1 + (0))</f>
        <v>33</v>
      </c>
      <c r="D33" s="20" t="s">
        <v>13</v>
      </c>
      <c r="E33" s="20"/>
      <c r="F33" s="20">
        <f>(0)</f>
        <v>0</v>
      </c>
      <c r="G33" s="20">
        <f>(C33 * E33 + C33 * E33 * F33)</f>
        <v>0</v>
      </c>
    </row>
    <row r="34" spans="1:7" ht="165" x14ac:dyDescent="0.25">
      <c r="A34" s="5"/>
      <c r="B34" s="13" t="s">
        <v>45</v>
      </c>
      <c r="C34" s="19"/>
      <c r="D34" s="19"/>
      <c r="E34" s="19"/>
      <c r="F34" s="19"/>
      <c r="G34" s="19"/>
    </row>
    <row r="35" spans="1:7" x14ac:dyDescent="0.25">
      <c r="A35" s="6"/>
      <c r="B35" s="14" t="s">
        <v>46</v>
      </c>
      <c r="C35" s="20"/>
      <c r="D35" s="20"/>
      <c r="E35" s="20"/>
      <c r="F35" s="20"/>
      <c r="G35" s="20"/>
    </row>
    <row r="36" spans="1:7" ht="45" x14ac:dyDescent="0.25">
      <c r="A36" s="6" t="s">
        <v>47</v>
      </c>
      <c r="B36" s="15" t="s">
        <v>48</v>
      </c>
      <c r="C36" s="20">
        <f>(10)*(1)*(1)*(1)*(1 + (0))</f>
        <v>10</v>
      </c>
      <c r="D36" s="20" t="s">
        <v>17</v>
      </c>
      <c r="E36" s="20"/>
      <c r="F36" s="20">
        <f>(0)</f>
        <v>0</v>
      </c>
      <c r="G36" s="20">
        <f>(C36 * E36 + C36 * E36 * F36)</f>
        <v>0</v>
      </c>
    </row>
    <row r="37" spans="1:7" ht="45" x14ac:dyDescent="0.25">
      <c r="A37" s="6" t="s">
        <v>49</v>
      </c>
      <c r="B37" s="15" t="s">
        <v>50</v>
      </c>
      <c r="C37" s="20">
        <f>(10)*(1)*(1)*(1)*(1 + (0))</f>
        <v>10</v>
      </c>
      <c r="D37" s="20" t="s">
        <v>17</v>
      </c>
      <c r="E37" s="20"/>
      <c r="F37" s="20">
        <f>(0)</f>
        <v>0</v>
      </c>
      <c r="G37" s="20">
        <f>(C37 * E37 + C37 * E37 * F37)</f>
        <v>0</v>
      </c>
    </row>
    <row r="38" spans="1:7" ht="45" x14ac:dyDescent="0.25">
      <c r="A38" s="6" t="s">
        <v>51</v>
      </c>
      <c r="B38" s="15" t="s">
        <v>52</v>
      </c>
      <c r="C38" s="20">
        <f>(12)*(1)*(1)*(1)*(1 + (0))</f>
        <v>12</v>
      </c>
      <c r="D38" s="20" t="s">
        <v>17</v>
      </c>
      <c r="E38" s="20"/>
      <c r="F38" s="20">
        <f>(0)</f>
        <v>0</v>
      </c>
      <c r="G38" s="20">
        <f>(C38 * E38 + C38 * E38 * F38)</f>
        <v>0</v>
      </c>
    </row>
    <row r="39" spans="1:7" ht="60" x14ac:dyDescent="0.25">
      <c r="A39" s="6" t="s">
        <v>53</v>
      </c>
      <c r="B39" s="15" t="s">
        <v>54</v>
      </c>
      <c r="C39" s="20">
        <f>(11)*(1)*(1)*(1)*(1 + (0))</f>
        <v>11</v>
      </c>
      <c r="D39" s="20" t="s">
        <v>17</v>
      </c>
      <c r="E39" s="20"/>
      <c r="F39" s="20">
        <f>(0)</f>
        <v>0</v>
      </c>
      <c r="G39" s="20">
        <f>(C39 * E39 + C39 * E39 * F39)</f>
        <v>0</v>
      </c>
    </row>
    <row r="40" spans="1:7" ht="45" x14ac:dyDescent="0.25">
      <c r="A40" s="6" t="s">
        <v>55</v>
      </c>
      <c r="B40" s="15" t="s">
        <v>56</v>
      </c>
      <c r="C40" s="20">
        <f>(6)*(1)*(1)*(1)*(1 + (0))</f>
        <v>6</v>
      </c>
      <c r="D40" s="20" t="s">
        <v>17</v>
      </c>
      <c r="E40" s="20"/>
      <c r="F40" s="20">
        <f>(0)</f>
        <v>0</v>
      </c>
      <c r="G40" s="20">
        <f>(C40 * E40 + C40 * E40 * F40)</f>
        <v>0</v>
      </c>
    </row>
    <row r="41" spans="1:7" ht="15.75" x14ac:dyDescent="0.25">
      <c r="A41" s="3"/>
      <c r="B41" s="11" t="s">
        <v>57</v>
      </c>
      <c r="C41" s="17"/>
      <c r="D41" s="17"/>
      <c r="E41" s="17"/>
      <c r="F41" s="17"/>
      <c r="G41" s="17"/>
    </row>
    <row r="42" spans="1:7" ht="15.75" x14ac:dyDescent="0.25">
      <c r="A42" s="3"/>
      <c r="B42" s="11" t="s">
        <v>58</v>
      </c>
      <c r="C42" s="17"/>
      <c r="D42" s="17"/>
      <c r="E42" s="17"/>
      <c r="F42" s="17"/>
      <c r="G42" s="17"/>
    </row>
    <row r="43" spans="1:7" ht="15.75" x14ac:dyDescent="0.25">
      <c r="A43" s="3"/>
      <c r="B43" s="11" t="s">
        <v>59</v>
      </c>
      <c r="C43" s="17"/>
      <c r="D43" s="17"/>
      <c r="E43" s="17"/>
      <c r="F43" s="17"/>
      <c r="G43" s="17"/>
    </row>
    <row r="44" spans="1:7" x14ac:dyDescent="0.25">
      <c r="A44" s="4"/>
      <c r="B44" s="12" t="s">
        <v>60</v>
      </c>
      <c r="C44" s="18"/>
      <c r="D44" s="18"/>
      <c r="E44" s="18"/>
      <c r="F44" s="18"/>
      <c r="G44" s="18"/>
    </row>
    <row r="45" spans="1:7" ht="285" x14ac:dyDescent="0.25">
      <c r="A45" s="5"/>
      <c r="B45" s="13" t="s">
        <v>61</v>
      </c>
      <c r="C45" s="19"/>
      <c r="D45" s="19"/>
      <c r="E45" s="19"/>
      <c r="F45" s="19"/>
      <c r="G45" s="19"/>
    </row>
    <row r="46" spans="1:7" x14ac:dyDescent="0.25">
      <c r="A46" s="6"/>
      <c r="B46" s="14" t="s">
        <v>62</v>
      </c>
      <c r="C46" s="20"/>
      <c r="D46" s="20"/>
      <c r="E46" s="20"/>
      <c r="F46" s="20"/>
      <c r="G46" s="20"/>
    </row>
    <row r="47" spans="1:7" ht="75" x14ac:dyDescent="0.25">
      <c r="A47" s="6" t="s">
        <v>63</v>
      </c>
      <c r="B47" s="15" t="s">
        <v>64</v>
      </c>
      <c r="C47" s="20">
        <f>(-12)*(1)*(1)*(1)*(1 + (0))</f>
        <v>-12</v>
      </c>
      <c r="D47" s="20" t="s">
        <v>17</v>
      </c>
      <c r="E47" s="20"/>
      <c r="F47" s="20">
        <f>(0)</f>
        <v>0</v>
      </c>
      <c r="G47" s="20">
        <f>(C47 * E47 + C47 * E47 * F47)</f>
        <v>0</v>
      </c>
    </row>
    <row r="48" spans="1:7" ht="45" x14ac:dyDescent="0.25">
      <c r="A48" s="6" t="s">
        <v>65</v>
      </c>
      <c r="B48" s="15" t="s">
        <v>66</v>
      </c>
      <c r="C48" s="20">
        <f>(-12)*(1)*(1)*(1)*(1 + (0))</f>
        <v>-12</v>
      </c>
      <c r="D48" s="20" t="s">
        <v>17</v>
      </c>
      <c r="E48" s="20"/>
      <c r="F48" s="20">
        <f>(0)</f>
        <v>0</v>
      </c>
      <c r="G48" s="20">
        <f>(C48 * E48 + C48 * E48 * F48)</f>
        <v>0</v>
      </c>
    </row>
    <row r="49" spans="1:7" ht="60" x14ac:dyDescent="0.25">
      <c r="A49" s="6" t="s">
        <v>67</v>
      </c>
      <c r="B49" s="15" t="s">
        <v>68</v>
      </c>
      <c r="C49" s="20">
        <f>(-12)*(1)*(1)*(1)*(1 + (0))</f>
        <v>-12</v>
      </c>
      <c r="D49" s="20" t="s">
        <v>17</v>
      </c>
      <c r="E49" s="20"/>
      <c r="F49" s="20">
        <f>(0)</f>
        <v>0</v>
      </c>
      <c r="G49" s="20">
        <f>(C49 * E49 + C49 * E49 * F49)</f>
        <v>0</v>
      </c>
    </row>
    <row r="50" spans="1:7" ht="45" x14ac:dyDescent="0.25">
      <c r="A50" s="6" t="s">
        <v>69</v>
      </c>
      <c r="B50" s="15" t="s">
        <v>70</v>
      </c>
      <c r="C50" s="20">
        <f>(-30)*(1)*(1)*(1)*(1 + (0))</f>
        <v>-30</v>
      </c>
      <c r="D50" s="20" t="s">
        <v>71</v>
      </c>
      <c r="E50" s="20"/>
      <c r="F50" s="20">
        <f>(0)</f>
        <v>0</v>
      </c>
      <c r="G50" s="20">
        <f>(C50 * E50 + C50 * E50 * F50)</f>
        <v>0</v>
      </c>
    </row>
    <row r="51" spans="1:7" ht="30" x14ac:dyDescent="0.25">
      <c r="A51" s="4"/>
      <c r="B51" s="12" t="s">
        <v>72</v>
      </c>
      <c r="C51" s="18"/>
      <c r="D51" s="18"/>
      <c r="E51" s="18"/>
      <c r="F51" s="18"/>
      <c r="G51" s="18"/>
    </row>
    <row r="52" spans="1:7" ht="75" x14ac:dyDescent="0.25">
      <c r="A52" s="5"/>
      <c r="B52" s="13" t="s">
        <v>73</v>
      </c>
      <c r="C52" s="19"/>
      <c r="D52" s="19"/>
      <c r="E52" s="19"/>
      <c r="F52" s="19"/>
      <c r="G52" s="19"/>
    </row>
    <row r="53" spans="1:7" ht="30" x14ac:dyDescent="0.25">
      <c r="A53" s="6"/>
      <c r="B53" s="14" t="s">
        <v>74</v>
      </c>
      <c r="C53" s="20"/>
      <c r="D53" s="20"/>
      <c r="E53" s="20"/>
      <c r="F53" s="20"/>
      <c r="G53" s="20"/>
    </row>
    <row r="54" spans="1:7" ht="135" x14ac:dyDescent="0.25">
      <c r="A54" s="6" t="s">
        <v>75</v>
      </c>
      <c r="B54" s="15" t="s">
        <v>76</v>
      </c>
      <c r="C54" s="20">
        <f>(-5.33666666666667)*(1)*(1)*(1)*(1 + (0))</f>
        <v>-5.3366666666666696</v>
      </c>
      <c r="D54" s="20" t="s">
        <v>71</v>
      </c>
      <c r="E54" s="20"/>
      <c r="F54" s="20">
        <f>(0)</f>
        <v>0</v>
      </c>
      <c r="G54" s="20">
        <f>(C54 * E54 + C54 * E54 * F54)</f>
        <v>0</v>
      </c>
    </row>
    <row r="55" spans="1:7" ht="37.5" x14ac:dyDescent="0.25">
      <c r="A55" s="2"/>
      <c r="B55" s="10" t="s">
        <v>77</v>
      </c>
      <c r="C55" s="16"/>
      <c r="D55" s="16"/>
      <c r="E55" s="16"/>
      <c r="F55" s="16"/>
      <c r="G55" s="16"/>
    </row>
    <row r="56" spans="1:7" ht="31.5" x14ac:dyDescent="0.25">
      <c r="A56" s="3"/>
      <c r="B56" s="11" t="s">
        <v>34</v>
      </c>
      <c r="C56" s="17"/>
      <c r="D56" s="17"/>
      <c r="E56" s="17"/>
      <c r="F56" s="17"/>
      <c r="G56" s="17"/>
    </row>
    <row r="57" spans="1:7" x14ac:dyDescent="0.25">
      <c r="A57" s="4"/>
      <c r="B57" s="12" t="s">
        <v>78</v>
      </c>
      <c r="C57" s="18"/>
      <c r="D57" s="18"/>
      <c r="E57" s="18"/>
      <c r="F57" s="18"/>
      <c r="G57" s="18"/>
    </row>
    <row r="58" spans="1:7" ht="195" x14ac:dyDescent="0.25">
      <c r="A58" s="5"/>
      <c r="B58" s="13" t="s">
        <v>79</v>
      </c>
      <c r="C58" s="19"/>
      <c r="D58" s="19"/>
      <c r="E58" s="19"/>
      <c r="F58" s="19"/>
      <c r="G58" s="19"/>
    </row>
    <row r="59" spans="1:7" x14ac:dyDescent="0.25">
      <c r="A59" s="6"/>
      <c r="B59" s="14" t="s">
        <v>10</v>
      </c>
      <c r="C59" s="20"/>
      <c r="D59" s="20"/>
      <c r="E59" s="20"/>
      <c r="F59" s="20"/>
      <c r="G59" s="20"/>
    </row>
    <row r="60" spans="1:7" x14ac:dyDescent="0.25">
      <c r="A60" s="6" t="s">
        <v>80</v>
      </c>
      <c r="B60" s="15" t="s">
        <v>81</v>
      </c>
      <c r="C60" s="20">
        <f>(-61)*(1)*(1)*(1)*(1 + (0))</f>
        <v>-61</v>
      </c>
      <c r="D60" s="20" t="s">
        <v>13</v>
      </c>
      <c r="E60" s="20"/>
      <c r="F60" s="20">
        <f>(0)</f>
        <v>0</v>
      </c>
      <c r="G60" s="20">
        <f>(C60 * E60 + C60 * E60 * F60)</f>
        <v>0</v>
      </c>
    </row>
    <row r="61" spans="1:7" ht="30" x14ac:dyDescent="0.25">
      <c r="A61" s="6" t="s">
        <v>82</v>
      </c>
      <c r="B61" s="15" t="s">
        <v>83</v>
      </c>
      <c r="C61" s="20">
        <f>(-9)*(1)*(1)*(1)*(1 + (0))</f>
        <v>-9</v>
      </c>
      <c r="D61" s="20" t="s">
        <v>17</v>
      </c>
      <c r="E61" s="20"/>
      <c r="F61" s="20">
        <f>(0)</f>
        <v>0</v>
      </c>
      <c r="G61" s="20">
        <f>(C61 * E61 + C61 * E61 * F61)</f>
        <v>0</v>
      </c>
    </row>
    <row r="62" spans="1:7" x14ac:dyDescent="0.25">
      <c r="A62" s="4"/>
      <c r="B62" s="12" t="s">
        <v>84</v>
      </c>
      <c r="C62" s="18"/>
      <c r="D62" s="18"/>
      <c r="E62" s="18"/>
      <c r="F62" s="18"/>
      <c r="G62" s="18"/>
    </row>
    <row r="63" spans="1:7" ht="75" x14ac:dyDescent="0.25">
      <c r="A63" s="5"/>
      <c r="B63" s="13" t="s">
        <v>85</v>
      </c>
      <c r="C63" s="19"/>
      <c r="D63" s="19"/>
      <c r="E63" s="19"/>
      <c r="F63" s="19"/>
      <c r="G63" s="19"/>
    </row>
    <row r="64" spans="1:7" x14ac:dyDescent="0.25">
      <c r="A64" s="6"/>
      <c r="B64" s="14" t="s">
        <v>86</v>
      </c>
      <c r="C64" s="20"/>
      <c r="D64" s="20"/>
      <c r="E64" s="20"/>
      <c r="F64" s="20"/>
      <c r="G64" s="20"/>
    </row>
    <row r="65" spans="1:7" x14ac:dyDescent="0.25">
      <c r="A65" s="6" t="s">
        <v>87</v>
      </c>
      <c r="B65" s="15" t="s">
        <v>88</v>
      </c>
      <c r="C65" s="20">
        <f>(-9)*(1)*(1)*(1)*(1 + (0))</f>
        <v>-9</v>
      </c>
      <c r="D65" s="20" t="s">
        <v>17</v>
      </c>
      <c r="E65" s="20"/>
      <c r="F65" s="20">
        <f>(0)</f>
        <v>0</v>
      </c>
      <c r="G65" s="20">
        <f>(C65 * E65 + C65 * E65 * F65)</f>
        <v>0</v>
      </c>
    </row>
    <row r="66" spans="1:7" x14ac:dyDescent="0.25">
      <c r="A66" s="6" t="s">
        <v>89</v>
      </c>
      <c r="B66" s="15" t="s">
        <v>90</v>
      </c>
      <c r="C66" s="20">
        <f>(6)*(1)*(1)*(1)*(1 + (0))</f>
        <v>6</v>
      </c>
      <c r="D66" s="20" t="s">
        <v>17</v>
      </c>
      <c r="E66" s="20"/>
      <c r="F66" s="20">
        <f>(0)</f>
        <v>0</v>
      </c>
      <c r="G66" s="20">
        <f>(C66 * E66 + C66 * E66 * F66)</f>
        <v>0</v>
      </c>
    </row>
    <row r="67" spans="1:7" ht="31.5" x14ac:dyDescent="0.25">
      <c r="A67" s="3"/>
      <c r="B67" s="11" t="s">
        <v>91</v>
      </c>
      <c r="C67" s="17"/>
      <c r="D67" s="17"/>
      <c r="E67" s="17"/>
      <c r="F67" s="17"/>
      <c r="G67" s="17"/>
    </row>
    <row r="68" spans="1:7" x14ac:dyDescent="0.25">
      <c r="A68" s="4"/>
      <c r="B68" s="12" t="s">
        <v>92</v>
      </c>
      <c r="C68" s="18"/>
      <c r="D68" s="18"/>
      <c r="E68" s="18"/>
      <c r="F68" s="18"/>
      <c r="G68" s="18"/>
    </row>
    <row r="69" spans="1:7" ht="180" x14ac:dyDescent="0.25">
      <c r="A69" s="5"/>
      <c r="B69" s="13" t="s">
        <v>93</v>
      </c>
      <c r="C69" s="19"/>
      <c r="D69" s="19"/>
      <c r="E69" s="19"/>
      <c r="F69" s="19"/>
      <c r="G69" s="19"/>
    </row>
    <row r="70" spans="1:7" x14ac:dyDescent="0.25">
      <c r="A70" s="6"/>
      <c r="B70" s="14" t="s">
        <v>10</v>
      </c>
      <c r="C70" s="20"/>
      <c r="D70" s="20"/>
      <c r="E70" s="20"/>
      <c r="F70" s="20"/>
      <c r="G70" s="20"/>
    </row>
    <row r="71" spans="1:7" x14ac:dyDescent="0.25">
      <c r="A71" s="6" t="s">
        <v>94</v>
      </c>
      <c r="B71" s="15" t="s">
        <v>95</v>
      </c>
      <c r="C71" s="20">
        <f>(-61)*(1)*(1)*(1)*(1 + (0))</f>
        <v>-61</v>
      </c>
      <c r="D71" s="20" t="s">
        <v>13</v>
      </c>
      <c r="E71" s="20"/>
      <c r="F71" s="20">
        <f>(0)</f>
        <v>0</v>
      </c>
      <c r="G71" s="20">
        <f>(C71 * E71 + C71 * E71 * F71)</f>
        <v>0</v>
      </c>
    </row>
    <row r="72" spans="1:7" ht="30" x14ac:dyDescent="0.25">
      <c r="A72" s="6" t="s">
        <v>96</v>
      </c>
      <c r="B72" s="15" t="s">
        <v>97</v>
      </c>
      <c r="C72" s="20">
        <f>(-9)*(1)*(1)*(1)*(1 + (0))</f>
        <v>-9</v>
      </c>
      <c r="D72" s="20" t="s">
        <v>17</v>
      </c>
      <c r="E72" s="20"/>
      <c r="F72" s="20">
        <f>(0)</f>
        <v>0</v>
      </c>
      <c r="G72" s="20">
        <f>(C72 * E72 + C72 * E72 * F72)</f>
        <v>0</v>
      </c>
    </row>
    <row r="73" spans="1:7" ht="37.5" x14ac:dyDescent="0.25">
      <c r="A73" s="2"/>
      <c r="B73" s="10" t="s">
        <v>98</v>
      </c>
      <c r="C73" s="16"/>
      <c r="D73" s="16"/>
      <c r="E73" s="16"/>
      <c r="F73" s="16"/>
      <c r="G73" s="16"/>
    </row>
    <row r="74" spans="1:7" ht="31.5" x14ac:dyDescent="0.25">
      <c r="A74" s="3"/>
      <c r="B74" s="11" t="s">
        <v>34</v>
      </c>
      <c r="C74" s="17"/>
      <c r="D74" s="17"/>
      <c r="E74" s="17"/>
      <c r="F74" s="17"/>
      <c r="G74" s="17"/>
    </row>
    <row r="75" spans="1:7" x14ac:dyDescent="0.25">
      <c r="A75" s="4"/>
      <c r="B75" s="12" t="s">
        <v>99</v>
      </c>
      <c r="C75" s="18"/>
      <c r="D75" s="18"/>
      <c r="E75" s="18"/>
      <c r="F75" s="18"/>
      <c r="G75" s="18"/>
    </row>
    <row r="76" spans="1:7" ht="180" x14ac:dyDescent="0.25">
      <c r="A76" s="5"/>
      <c r="B76" s="13" t="s">
        <v>100</v>
      </c>
      <c r="C76" s="19"/>
      <c r="D76" s="19"/>
      <c r="E76" s="19"/>
      <c r="F76" s="19"/>
      <c r="G76" s="19"/>
    </row>
    <row r="77" spans="1:7" x14ac:dyDescent="0.25">
      <c r="A77" s="6"/>
      <c r="B77" s="14" t="s">
        <v>101</v>
      </c>
      <c r="C77" s="20"/>
      <c r="D77" s="20"/>
      <c r="E77" s="20"/>
      <c r="F77" s="20"/>
      <c r="G77" s="20"/>
    </row>
    <row r="78" spans="1:7" ht="30" x14ac:dyDescent="0.25">
      <c r="A78" s="6" t="s">
        <v>102</v>
      </c>
      <c r="B78" s="15" t="s">
        <v>103</v>
      </c>
      <c r="C78" s="20">
        <f>(45)*(1)*(1)*(1)*(1 + (0))</f>
        <v>45</v>
      </c>
      <c r="D78" s="20" t="s">
        <v>13</v>
      </c>
      <c r="E78" s="20"/>
      <c r="F78" s="20">
        <f>(0)</f>
        <v>0</v>
      </c>
      <c r="G78" s="20">
        <f>(C78 * E78 + C78 * E78 * F78)</f>
        <v>0</v>
      </c>
    </row>
    <row r="79" spans="1:7" ht="30" x14ac:dyDescent="0.25">
      <c r="A79" s="6" t="s">
        <v>104</v>
      </c>
      <c r="B79" s="15" t="s">
        <v>105</v>
      </c>
      <c r="C79" s="20">
        <f>(4)*(1)*(1)*(1)*(1 + (0))</f>
        <v>4</v>
      </c>
      <c r="D79" s="20" t="s">
        <v>13</v>
      </c>
      <c r="E79" s="20"/>
      <c r="F79" s="20">
        <f>(0)</f>
        <v>0</v>
      </c>
      <c r="G79" s="20">
        <f>(C79 * E79 + C79 * E79 * F79)</f>
        <v>0</v>
      </c>
    </row>
    <row r="80" spans="1:7" ht="180" x14ac:dyDescent="0.25">
      <c r="A80" s="5"/>
      <c r="B80" s="13" t="s">
        <v>106</v>
      </c>
      <c r="C80" s="19"/>
      <c r="D80" s="19"/>
      <c r="E80" s="19"/>
      <c r="F80" s="19"/>
      <c r="G80" s="19"/>
    </row>
    <row r="81" spans="1:7" ht="30" x14ac:dyDescent="0.25">
      <c r="A81" s="6"/>
      <c r="B81" s="14" t="s">
        <v>107</v>
      </c>
      <c r="C81" s="20"/>
      <c r="D81" s="20"/>
      <c r="E81" s="20"/>
      <c r="F81" s="20"/>
      <c r="G81" s="20"/>
    </row>
    <row r="82" spans="1:7" ht="30" x14ac:dyDescent="0.25">
      <c r="A82" s="6" t="s">
        <v>108</v>
      </c>
      <c r="B82" s="15" t="s">
        <v>109</v>
      </c>
      <c r="C82" s="20">
        <f>(-45)*(1)*(1)*(1)*(1 + (0))</f>
        <v>-45</v>
      </c>
      <c r="D82" s="20" t="s">
        <v>13</v>
      </c>
      <c r="E82" s="20"/>
      <c r="F82" s="20">
        <f>(0)</f>
        <v>0</v>
      </c>
      <c r="G82" s="20">
        <f>(C82 * E82 + C82 * E82 * F82)</f>
        <v>0</v>
      </c>
    </row>
    <row r="83" spans="1:7" ht="30" x14ac:dyDescent="0.25">
      <c r="A83" s="6" t="s">
        <v>110</v>
      </c>
      <c r="B83" s="15" t="s">
        <v>105</v>
      </c>
      <c r="C83" s="20">
        <f>(-4)*(1)*(1)*(1)*(1 + (0))</f>
        <v>-4</v>
      </c>
      <c r="D83" s="20" t="s">
        <v>13</v>
      </c>
      <c r="E83" s="20"/>
      <c r="F83" s="20">
        <f>(0)</f>
        <v>0</v>
      </c>
      <c r="G83" s="20">
        <f>(C83 * E83 + C83 * E83 * F83)</f>
        <v>0</v>
      </c>
    </row>
    <row r="84" spans="1:7" ht="18.75" x14ac:dyDescent="0.25">
      <c r="A84" s="2"/>
      <c r="B84" s="10" t="s">
        <v>111</v>
      </c>
      <c r="C84" s="16"/>
      <c r="D84" s="16"/>
      <c r="E84" s="16"/>
      <c r="F84" s="16"/>
      <c r="G84" s="16"/>
    </row>
    <row r="85" spans="1:7" ht="31.5" x14ac:dyDescent="0.25">
      <c r="A85" s="3"/>
      <c r="B85" s="11" t="s">
        <v>112</v>
      </c>
      <c r="C85" s="17"/>
      <c r="D85" s="17"/>
      <c r="E85" s="17"/>
      <c r="F85" s="17"/>
      <c r="G85" s="17"/>
    </row>
    <row r="86" spans="1:7" ht="45" x14ac:dyDescent="0.25">
      <c r="A86" s="4"/>
      <c r="B86" s="12" t="s">
        <v>113</v>
      </c>
      <c r="C86" s="18"/>
      <c r="D86" s="18"/>
      <c r="E86" s="18"/>
      <c r="F86" s="18"/>
      <c r="G86" s="18"/>
    </row>
    <row r="87" spans="1:7" ht="180" x14ac:dyDescent="0.25">
      <c r="A87" s="5"/>
      <c r="B87" s="13" t="s">
        <v>114</v>
      </c>
      <c r="C87" s="19"/>
      <c r="D87" s="19"/>
      <c r="E87" s="19"/>
      <c r="F87" s="19"/>
      <c r="G87" s="19"/>
    </row>
    <row r="88" spans="1:7" ht="30" x14ac:dyDescent="0.25">
      <c r="A88" s="6"/>
      <c r="B88" s="14" t="s">
        <v>115</v>
      </c>
      <c r="C88" s="20"/>
      <c r="D88" s="20"/>
      <c r="E88" s="20"/>
      <c r="F88" s="20"/>
      <c r="G88" s="20"/>
    </row>
    <row r="89" spans="1:7" ht="135" x14ac:dyDescent="0.25">
      <c r="A89" s="6" t="s">
        <v>116</v>
      </c>
      <c r="B89" s="15" t="s">
        <v>117</v>
      </c>
      <c r="C89" s="20">
        <f>(12)*(1)*(1)*(1)*(1 + (0))</f>
        <v>12</v>
      </c>
      <c r="D89" s="20" t="s">
        <v>17</v>
      </c>
      <c r="E89" s="20"/>
      <c r="F89" s="20">
        <f>(0)</f>
        <v>0</v>
      </c>
      <c r="G89" s="20">
        <f>(C89 * E89 + C89 * E89 * F89)</f>
        <v>0</v>
      </c>
    </row>
    <row r="90" spans="1:7" x14ac:dyDescent="0.25">
      <c r="A90" s="4"/>
      <c r="B90" s="12" t="s">
        <v>118</v>
      </c>
      <c r="C90" s="18"/>
      <c r="D90" s="18"/>
      <c r="E90" s="18"/>
      <c r="F90" s="18"/>
      <c r="G90" s="18"/>
    </row>
    <row r="91" spans="1:7" ht="105" x14ac:dyDescent="0.25">
      <c r="A91" s="5"/>
      <c r="B91" s="13" t="s">
        <v>119</v>
      </c>
      <c r="C91" s="19"/>
      <c r="D91" s="19"/>
      <c r="E91" s="19"/>
      <c r="F91" s="19"/>
      <c r="G91" s="19"/>
    </row>
    <row r="92" spans="1:7" x14ac:dyDescent="0.25">
      <c r="A92" s="6"/>
      <c r="B92" s="14" t="s">
        <v>120</v>
      </c>
      <c r="C92" s="20"/>
      <c r="D92" s="20"/>
      <c r="E92" s="20"/>
      <c r="F92" s="20"/>
      <c r="G92" s="20"/>
    </row>
    <row r="93" spans="1:7" ht="30" x14ac:dyDescent="0.25">
      <c r="A93" s="6" t="s">
        <v>121</v>
      </c>
      <c r="B93" s="15" t="s">
        <v>122</v>
      </c>
      <c r="C93" s="20">
        <f>(-12)*(1)*(1)*(1)*(1 + (0))</f>
        <v>-12</v>
      </c>
      <c r="D93" s="20" t="s">
        <v>17</v>
      </c>
      <c r="E93" s="20"/>
      <c r="F93" s="20">
        <f>(0)</f>
        <v>0</v>
      </c>
      <c r="G93" s="20">
        <f>(C93 * E93 + C93 * E93 * F93)</f>
        <v>0</v>
      </c>
    </row>
    <row r="94" spans="1:7" ht="37.5" x14ac:dyDescent="0.25">
      <c r="A94" s="2"/>
      <c r="B94" s="10" t="s">
        <v>123</v>
      </c>
      <c r="C94" s="16"/>
      <c r="D94" s="16"/>
      <c r="E94" s="16"/>
      <c r="F94" s="16"/>
      <c r="G94" s="16"/>
    </row>
    <row r="95" spans="1:7" ht="31.5" x14ac:dyDescent="0.25">
      <c r="A95" s="3"/>
      <c r="B95" s="11" t="s">
        <v>112</v>
      </c>
      <c r="C95" s="17"/>
      <c r="D95" s="17"/>
      <c r="E95" s="17"/>
      <c r="F95" s="17"/>
      <c r="G95" s="17"/>
    </row>
    <row r="96" spans="1:7" ht="30" x14ac:dyDescent="0.25">
      <c r="A96" s="4"/>
      <c r="B96" s="12" t="s">
        <v>124</v>
      </c>
      <c r="C96" s="18"/>
      <c r="D96" s="18"/>
      <c r="E96" s="18"/>
      <c r="F96" s="18"/>
      <c r="G96" s="18"/>
    </row>
    <row r="97" spans="1:7" ht="210" x14ac:dyDescent="0.25">
      <c r="A97" s="5"/>
      <c r="B97" s="13" t="s">
        <v>125</v>
      </c>
      <c r="C97" s="19"/>
      <c r="D97" s="19"/>
      <c r="E97" s="19"/>
      <c r="F97" s="19"/>
      <c r="G97" s="19"/>
    </row>
    <row r="98" spans="1:7" x14ac:dyDescent="0.25">
      <c r="A98" s="6"/>
      <c r="B98" s="14" t="s">
        <v>126</v>
      </c>
      <c r="C98" s="20"/>
      <c r="D98" s="20"/>
      <c r="E98" s="20"/>
      <c r="F98" s="20"/>
      <c r="G98" s="20"/>
    </row>
    <row r="99" spans="1:7" ht="30" x14ac:dyDescent="0.25">
      <c r="A99" s="6" t="s">
        <v>127</v>
      </c>
      <c r="B99" s="15" t="s">
        <v>128</v>
      </c>
      <c r="C99" s="20">
        <f>(-12)*(1)*(1)*(1)*(1 + (0))</f>
        <v>-12</v>
      </c>
      <c r="D99" s="20" t="s">
        <v>17</v>
      </c>
      <c r="E99" s="20"/>
      <c r="F99" s="20">
        <f>(0)</f>
        <v>0</v>
      </c>
      <c r="G99" s="20">
        <f>(C99 * E99 + C99 * E99 * F99)</f>
        <v>0</v>
      </c>
    </row>
    <row r="100" spans="1:7" x14ac:dyDescent="0.25">
      <c r="A100" s="7"/>
      <c r="B100" s="7"/>
      <c r="C100" s="20"/>
      <c r="D100" s="20"/>
      <c r="E100" s="20"/>
      <c r="F100" s="20"/>
      <c r="G100" s="20"/>
    </row>
    <row r="101" spans="1:7" ht="17.25" x14ac:dyDescent="0.3">
      <c r="A101" s="8" t="s">
        <v>129</v>
      </c>
      <c r="B101" s="8"/>
      <c r="C101" s="8"/>
      <c r="D101" s="8"/>
      <c r="E101" s="8"/>
      <c r="F101" s="8"/>
      <c r="G101" s="8">
        <f>(SUM(G2:G100))</f>
        <v>0</v>
      </c>
    </row>
    <row r="102" spans="1:7" ht="17.25" x14ac:dyDescent="0.3">
      <c r="A102" s="8" t="s">
        <v>130</v>
      </c>
      <c r="B102" s="8"/>
      <c r="C102" s="8"/>
      <c r="D102" s="8"/>
      <c r="E102" s="8"/>
      <c r="F102" s="8"/>
      <c r="G102" s="8">
        <v>0</v>
      </c>
    </row>
    <row r="103" spans="1:7" ht="17.25" x14ac:dyDescent="0.3">
      <c r="A103" s="8" t="s">
        <v>134</v>
      </c>
      <c r="B103" s="8"/>
      <c r="C103" s="8"/>
      <c r="D103" s="8"/>
      <c r="E103" s="8"/>
      <c r="F103" s="8"/>
      <c r="G103" s="8">
        <f>0*(SUM(G101:G102))</f>
        <v>0</v>
      </c>
    </row>
    <row r="104" spans="1:7" ht="18.75" x14ac:dyDescent="0.3">
      <c r="A104" s="9" t="s">
        <v>5</v>
      </c>
      <c r="B104" s="9"/>
      <c r="C104" s="9"/>
      <c r="D104" s="9"/>
      <c r="E104" s="9"/>
      <c r="F104" s="9"/>
      <c r="G104" s="9">
        <f>SUM(G101:G103)</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
  <sheetViews>
    <sheetView workbookViewId="0">
      <pane xSplit="4" ySplit="1" topLeftCell="E2" activePane="bottomRight" state="frozen"/>
      <selection pane="topRight" activeCell="E1" sqref="E1"/>
      <selection pane="bottomLeft" activeCell="A2" sqref="A2"/>
      <selection pane="bottomRight" activeCell="D10" sqref="D10"/>
    </sheetView>
  </sheetViews>
  <sheetFormatPr defaultRowHeight="15" x14ac:dyDescent="0.25"/>
  <cols>
    <col min="1" max="1" width="30" customWidth="1"/>
    <col min="2" max="2" width="9.140625" customWidth="1"/>
    <col min="3" max="3" width="15" customWidth="1"/>
    <col min="4" max="4" width="20" customWidth="1"/>
  </cols>
  <sheetData>
    <row r="1" spans="1:4" ht="17.25" x14ac:dyDescent="0.25">
      <c r="A1" s="1" t="s">
        <v>1</v>
      </c>
      <c r="B1" s="1" t="s">
        <v>132</v>
      </c>
      <c r="C1" s="1" t="s">
        <v>133</v>
      </c>
      <c r="D1" s="1" t="s">
        <v>5</v>
      </c>
    </row>
    <row r="2" spans="1:4" x14ac:dyDescent="0.25">
      <c r="A2" s="7" t="s">
        <v>6</v>
      </c>
      <c r="B2" s="20"/>
      <c r="C2" s="20"/>
      <c r="D2" s="20">
        <f>SUBTOTAL(9,'Trade Breakup Showing Markup'!G$2:G$20)</f>
        <v>0</v>
      </c>
    </row>
    <row r="3" spans="1:4" x14ac:dyDescent="0.25">
      <c r="A3" s="7" t="s">
        <v>33</v>
      </c>
      <c r="B3" s="20"/>
      <c r="C3" s="20"/>
      <c r="D3" s="20">
        <f>SUBTOTAL(9,'Trade Breakup Showing Markup'!G$21:G$54)</f>
        <v>0</v>
      </c>
    </row>
    <row r="4" spans="1:4" x14ac:dyDescent="0.25">
      <c r="A4" s="7" t="s">
        <v>77</v>
      </c>
      <c r="B4" s="20"/>
      <c r="C4" s="20"/>
      <c r="D4" s="20">
        <f>SUBTOTAL(9,'Trade Breakup Showing Markup'!G$55:G$72)</f>
        <v>0</v>
      </c>
    </row>
    <row r="5" spans="1:4" x14ac:dyDescent="0.25">
      <c r="A5" s="7" t="s">
        <v>98</v>
      </c>
      <c r="B5" s="20"/>
      <c r="C5" s="20"/>
      <c r="D5" s="20">
        <f>SUBTOTAL(9,'Trade Breakup Showing Markup'!G$73:G$83)</f>
        <v>0</v>
      </c>
    </row>
    <row r="6" spans="1:4" x14ac:dyDescent="0.25">
      <c r="A6" s="7" t="s">
        <v>111</v>
      </c>
      <c r="B6" s="20"/>
      <c r="C6" s="20"/>
      <c r="D6" s="20">
        <f>SUBTOTAL(9,'Trade Breakup Showing Markup'!G$84:G$93)</f>
        <v>0</v>
      </c>
    </row>
    <row r="7" spans="1:4" ht="30" x14ac:dyDescent="0.25">
      <c r="A7" s="7" t="s">
        <v>123</v>
      </c>
      <c r="B7" s="20"/>
      <c r="C7" s="20"/>
      <c r="D7" s="20">
        <f>SUBTOTAL(9,'Trade Breakup Showing Markup'!G$94:G$99)</f>
        <v>0</v>
      </c>
    </row>
    <row r="8" spans="1:4" ht="17.25" x14ac:dyDescent="0.25">
      <c r="A8" s="21" t="s">
        <v>129</v>
      </c>
      <c r="B8" s="22"/>
      <c r="C8" s="22"/>
      <c r="D8" s="22">
        <f>'Trade Breakup Showing Markup'!G101</f>
        <v>0</v>
      </c>
    </row>
    <row r="9" spans="1:4" ht="17.25" x14ac:dyDescent="0.3">
      <c r="A9" s="8" t="s">
        <v>130</v>
      </c>
      <c r="B9" s="8"/>
      <c r="C9" s="8"/>
      <c r="D9" s="8">
        <f>'Trade Breakup Showing Markup'!G102</f>
        <v>0</v>
      </c>
    </row>
    <row r="10" spans="1:4" ht="17.25" x14ac:dyDescent="0.3">
      <c r="A10" s="8" t="s">
        <v>134</v>
      </c>
      <c r="B10" s="8"/>
      <c r="C10" s="8"/>
      <c r="D10" s="8">
        <f>'Trade Breakup Showing Markup'!G103</f>
        <v>0</v>
      </c>
    </row>
    <row r="11" spans="1:4" ht="18.75" x14ac:dyDescent="0.3">
      <c r="A11" s="9" t="s">
        <v>5</v>
      </c>
      <c r="B11" s="9"/>
      <c r="C11" s="9"/>
      <c r="D11" s="9">
        <f>'Trade Breakup Showing Markup'!G104</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2026-07-02T14:43:05Z</dcterms:modified>
</cp:coreProperties>
</file>